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I213" i="9"/>
  <c r="G4" i="9"/>
  <c r="G5" i="9"/>
  <c r="G6" i="9"/>
  <c r="G7" i="9"/>
  <c r="G213" i="9" s="1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A5" i="9"/>
  <c r="A6" i="9"/>
  <c r="A7" i="9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J7" i="9" l="1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4" i="9"/>
  <c r="J142" i="9"/>
  <c r="J150" i="9"/>
  <c r="J158" i="9"/>
  <c r="J166" i="9"/>
  <c r="J174" i="9"/>
  <c r="J182" i="9"/>
  <c r="J190" i="9"/>
  <c r="J198" i="9"/>
  <c r="J202" i="9"/>
  <c r="J206" i="9"/>
  <c r="J210" i="9"/>
  <c r="J9" i="9"/>
  <c r="J17" i="9"/>
  <c r="J25" i="9"/>
  <c r="J33" i="9"/>
  <c r="J41" i="9"/>
  <c r="J49" i="9"/>
  <c r="J57" i="9"/>
  <c r="J65" i="9"/>
  <c r="J73" i="9"/>
  <c r="J81" i="9"/>
  <c r="J89" i="9"/>
  <c r="J97" i="9"/>
  <c r="J105" i="9"/>
  <c r="J113" i="9"/>
  <c r="J121" i="9"/>
  <c r="J129" i="9"/>
  <c r="J137" i="9"/>
  <c r="J145" i="9"/>
  <c r="J153" i="9"/>
  <c r="J161" i="9"/>
  <c r="J169" i="9"/>
  <c r="J177" i="9"/>
  <c r="J185" i="9"/>
  <c r="J193" i="9"/>
  <c r="J199" i="9"/>
  <c r="J203" i="9"/>
  <c r="J207" i="9"/>
  <c r="J211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8" i="9"/>
  <c r="J146" i="9"/>
  <c r="J154" i="9"/>
  <c r="J162" i="9"/>
  <c r="J170" i="9"/>
  <c r="J178" i="9"/>
  <c r="J186" i="9"/>
  <c r="J194" i="9"/>
  <c r="J200" i="9"/>
  <c r="J204" i="9"/>
  <c r="J208" i="9"/>
  <c r="J212" i="9"/>
  <c r="J5" i="9"/>
  <c r="J13" i="9"/>
  <c r="J21" i="9"/>
  <c r="J29" i="9"/>
  <c r="J37" i="9"/>
  <c r="J45" i="9"/>
  <c r="J53" i="9"/>
  <c r="J61" i="9"/>
  <c r="J69" i="9"/>
  <c r="J77" i="9"/>
  <c r="J85" i="9"/>
  <c r="J93" i="9"/>
  <c r="J101" i="9"/>
  <c r="J109" i="9"/>
  <c r="J117" i="9"/>
  <c r="J125" i="9"/>
  <c r="J133" i="9"/>
  <c r="J141" i="9"/>
  <c r="J149" i="9"/>
  <c r="J157" i="9"/>
  <c r="J165" i="9"/>
  <c r="J173" i="9"/>
  <c r="J181" i="9"/>
  <c r="J189" i="9"/>
  <c r="J197" i="9"/>
  <c r="J201" i="9"/>
  <c r="J205" i="9"/>
  <c r="J209" i="9"/>
  <c r="J3" i="9"/>
  <c r="B213" i="9"/>
  <c r="L21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O4" i="9" l="1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4" i="9"/>
  <c r="O46" i="9"/>
  <c r="O78" i="9"/>
  <c r="O110" i="9"/>
  <c r="O136" i="9"/>
  <c r="O152" i="9"/>
  <c r="O168" i="9"/>
  <c r="O184" i="9"/>
  <c r="O200" i="9"/>
  <c r="O22" i="9"/>
  <c r="O54" i="9"/>
  <c r="O86" i="9"/>
  <c r="O118" i="9"/>
  <c r="O140" i="9"/>
  <c r="O156" i="9"/>
  <c r="O172" i="9"/>
  <c r="O188" i="9"/>
  <c r="O204" i="9"/>
  <c r="O30" i="9"/>
  <c r="O62" i="9"/>
  <c r="O94" i="9"/>
  <c r="O126" i="9"/>
  <c r="O144" i="9"/>
  <c r="O160" i="9"/>
  <c r="O176" i="9"/>
  <c r="O192" i="9"/>
  <c r="O208" i="9"/>
  <c r="O6" i="9"/>
  <c r="O38" i="9"/>
  <c r="O70" i="9"/>
  <c r="O102" i="9"/>
  <c r="O132" i="9"/>
  <c r="O148" i="9"/>
  <c r="O164" i="9"/>
  <c r="O180" i="9"/>
  <c r="O196" i="9"/>
  <c r="O212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61" i="9"/>
  <c r="E77" i="9"/>
  <c r="E93" i="9"/>
  <c r="E109" i="9"/>
  <c r="E125" i="9"/>
  <c r="E141" i="9"/>
  <c r="E157" i="9"/>
  <c r="E173" i="9"/>
  <c r="E189" i="9"/>
  <c r="E201" i="9"/>
  <c r="E209" i="9"/>
  <c r="E49" i="9"/>
  <c r="E65" i="9"/>
  <c r="E81" i="9"/>
  <c r="E97" i="9"/>
  <c r="E113" i="9"/>
  <c r="E129" i="9"/>
  <c r="E145" i="9"/>
  <c r="E161" i="9"/>
  <c r="E177" i="9"/>
  <c r="E193" i="9"/>
  <c r="E202" i="9"/>
  <c r="E210" i="9"/>
  <c r="E53" i="9"/>
  <c r="E69" i="9"/>
  <c r="E85" i="9"/>
  <c r="E101" i="9"/>
  <c r="E117" i="9"/>
  <c r="E133" i="9"/>
  <c r="E149" i="9"/>
  <c r="E165" i="9"/>
  <c r="E181" i="9"/>
  <c r="E197" i="9"/>
  <c r="E205" i="9"/>
  <c r="E3" i="9"/>
  <c r="E57" i="9"/>
  <c r="E73" i="9"/>
  <c r="E89" i="9"/>
  <c r="E105" i="9"/>
  <c r="E121" i="9"/>
  <c r="E137" i="9"/>
  <c r="E153" i="9"/>
  <c r="E169" i="9"/>
  <c r="E185" i="9"/>
  <c r="E198" i="9"/>
  <c r="E206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<sst xmlns="http://schemas.openxmlformats.org/spreadsheetml/2006/main" count="74" uniqueCount="26">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</sst>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- 4A'!$E$3:$E$212</c:f>
              <c:numCache>
                <c:formatCode>0.000</c:formatCode>
                <c:ptCount val="210"/>
                <c:pt idx="0">
                  <c:v>6.4688391052062755E-2</c:v>
                </c:pt>
                <c:pt idx="1">
                  <c:v>6.4688391052062755E-2</c:v>
                </c:pt>
                <c:pt idx="2">
                  <c:v>6.4688391052062755E-2</c:v>
                </c:pt>
                <c:pt idx="3">
                  <c:v>5.0540617516208308E-2</c:v>
                </c:pt>
                <c:pt idx="4">
                  <c:v>5.0540617516208308E-2</c:v>
                </c:pt>
                <c:pt idx="5">
                  <c:v>6.4688391052062755E-2</c:v>
                </c:pt>
                <c:pt idx="6">
                  <c:v>6.2478243555009402E-2</c:v>
                </c:pt>
                <c:pt idx="7">
                  <c:v>6.0267211822108806E-2</c:v>
                </c:pt>
                <c:pt idx="8">
                  <c:v>6.2478243555009402E-2</c:v>
                </c:pt>
                <c:pt idx="9">
                  <c:v>6.4688391052062755E-2</c:v>
                </c:pt>
                <c:pt idx="10">
                  <c:v>6.7340656472114346E-2</c:v>
                </c:pt>
                <c:pt idx="11">
                  <c:v>6.4688391052062755E-2</c:v>
                </c:pt>
                <c:pt idx="12">
                  <c:v>6.4688391052062755E-2</c:v>
                </c:pt>
                <c:pt idx="13">
                  <c:v>4.5677320363257418E-2</c:v>
                </c:pt>
                <c:pt idx="14">
                  <c:v>5.0540617516208308E-2</c:v>
                </c:pt>
                <c:pt idx="15">
                  <c:v>4.833002790123133E-2</c:v>
                </c:pt>
                <c:pt idx="16">
                  <c:v>4.5677320363257418E-2</c:v>
                </c:pt>
                <c:pt idx="17">
                  <c:v>5.0540617516208308E-2</c:v>
                </c:pt>
                <c:pt idx="18">
                  <c:v>5.0540617516208308E-2</c:v>
                </c:pt>
                <c:pt idx="19">
                  <c:v>4.833002790123133E-2</c:v>
                </c:pt>
                <c:pt idx="20">
                  <c:v>5.0540617516208308E-2</c:v>
                </c:pt>
                <c:pt idx="21">
                  <c:v>5.0540617516208308E-2</c:v>
                </c:pt>
                <c:pt idx="22">
                  <c:v>3.8603433595329549E-2</c:v>
                </c:pt>
                <c:pt idx="23">
                  <c:v>2.1802510403577564E-2</c:v>
                </c:pt>
                <c:pt idx="24">
                  <c:v>2.1802510403577564E-2</c:v>
                </c:pt>
                <c:pt idx="25">
                  <c:v>3.8603433595329549E-2</c:v>
                </c:pt>
                <c:pt idx="26">
                  <c:v>3.3740136442379942E-2</c:v>
                </c:pt>
                <c:pt idx="27">
                  <c:v>3.3740136442379942E-2</c:v>
                </c:pt>
                <c:pt idx="28">
                  <c:v>3.6392843980351287E-2</c:v>
                </c:pt>
                <c:pt idx="29">
                  <c:v>5.0540617516208308E-2</c:v>
                </c:pt>
                <c:pt idx="30">
                  <c:v>4.833002790123133E-2</c:v>
                </c:pt>
                <c:pt idx="31">
                  <c:v>6.4688391052062755E-2</c:v>
                </c:pt>
                <c:pt idx="32">
                  <c:v>6.2478243555009402E-2</c:v>
                </c:pt>
                <c:pt idx="33">
                  <c:v>6.2478243555009402E-2</c:v>
                </c:pt>
                <c:pt idx="34">
                  <c:v>6.2478243555009402E-2</c:v>
                </c:pt>
                <c:pt idx="35">
                  <c:v>8.1488872125893702E-2</c:v>
                </c:pt>
                <c:pt idx="36">
                  <c:v>7.4414985357964536E-2</c:v>
                </c:pt>
                <c:pt idx="37">
                  <c:v>9.1215466431794193E-2</c:v>
                </c:pt>
                <c:pt idx="38">
                  <c:v>9.3426056046771178E-2</c:v>
                </c:pt>
                <c:pt idx="39">
                  <c:v>9.3426056046771178E-2</c:v>
                </c:pt>
                <c:pt idx="40">
                  <c:v>9.3426056046771178E-2</c:v>
                </c:pt>
                <c:pt idx="41">
                  <c:v>0.11022653712059953</c:v>
                </c:pt>
                <c:pt idx="42">
                  <c:v>0.10801638962354489</c:v>
                </c:pt>
                <c:pt idx="43">
                  <c:v>0.10801638962354489</c:v>
                </c:pt>
                <c:pt idx="44">
                  <c:v>0.10536323996764993</c:v>
                </c:pt>
                <c:pt idx="45">
                  <c:v>0.10315265035267167</c:v>
                </c:pt>
                <c:pt idx="46">
                  <c:v>9.3426056046771178E-2</c:v>
                </c:pt>
                <c:pt idx="47">
                  <c:v>9.3426056046771178E-2</c:v>
                </c:pt>
                <c:pt idx="48">
                  <c:v>8.9004876816817222E-2</c:v>
                </c:pt>
                <c:pt idx="49">
                  <c:v>0.10536323996764993</c:v>
                </c:pt>
                <c:pt idx="50">
                  <c:v>0.10315265035267167</c:v>
                </c:pt>
                <c:pt idx="51">
                  <c:v>0.10315265035267167</c:v>
                </c:pt>
                <c:pt idx="52">
                  <c:v>0.10315265035267167</c:v>
                </c:pt>
                <c:pt idx="53">
                  <c:v>0.10801638962354489</c:v>
                </c:pt>
                <c:pt idx="54">
                  <c:v>0.10315265035267167</c:v>
                </c:pt>
                <c:pt idx="55">
                  <c:v>8.9004876816817222E-2</c:v>
                </c:pt>
                <c:pt idx="56">
                  <c:v>9.1215466431794193E-2</c:v>
                </c:pt>
                <c:pt idx="57">
                  <c:v>8.4141579663866331E-2</c:v>
                </c:pt>
                <c:pt idx="58">
                  <c:v>7.6625132855019179E-2</c:v>
                </c:pt>
                <c:pt idx="59">
                  <c:v>7.6625132855019179E-2</c:v>
                </c:pt>
                <c:pt idx="60">
                  <c:v>6.4688391052062755E-2</c:v>
                </c:pt>
                <c:pt idx="61">
                  <c:v>6.4688391052062755E-2</c:v>
                </c:pt>
                <c:pt idx="62">
                  <c:v>6.4688391052062755E-2</c:v>
                </c:pt>
                <c:pt idx="63">
                  <c:v>6.4688391052062755E-2</c:v>
                </c:pt>
                <c:pt idx="64">
                  <c:v>6.2478243555009402E-2</c:v>
                </c:pt>
                <c:pt idx="65">
                  <c:v>6.4688391052062755E-2</c:v>
                </c:pt>
                <c:pt idx="66">
                  <c:v>6.0267211822108806E-2</c:v>
                </c:pt>
                <c:pt idx="67">
                  <c:v>6.2478243555009402E-2</c:v>
                </c:pt>
                <c:pt idx="68">
                  <c:v>7.927828251091415E-2</c:v>
                </c:pt>
                <c:pt idx="69">
                  <c:v>7.6625132855019179E-2</c:v>
                </c:pt>
                <c:pt idx="70">
                  <c:v>7.927828251091415E-2</c:v>
                </c:pt>
                <c:pt idx="71">
                  <c:v>7.927828251091415E-2</c:v>
                </c:pt>
                <c:pt idx="72">
                  <c:v>7.6625132855019179E-2</c:v>
                </c:pt>
                <c:pt idx="73">
                  <c:v>7.927828251091415E-2</c:v>
                </c:pt>
                <c:pt idx="74">
                  <c:v>7.6625132855019179E-2</c:v>
                </c:pt>
                <c:pt idx="75">
                  <c:v>6.2478243555009402E-2</c:v>
                </c:pt>
                <c:pt idx="76">
                  <c:v>6.7340656472114346E-2</c:v>
                </c:pt>
                <c:pt idx="77">
                  <c:v>6.2478243555009402E-2</c:v>
                </c:pt>
                <c:pt idx="78">
                  <c:v>6.2478243555009402E-2</c:v>
                </c:pt>
                <c:pt idx="79">
                  <c:v>7.927828251091415E-2</c:v>
                </c:pt>
                <c:pt idx="80">
                  <c:v>6.4688391052062755E-2</c:v>
                </c:pt>
                <c:pt idx="81">
                  <c:v>6.7340656472114346E-2</c:v>
                </c:pt>
                <c:pt idx="82">
                  <c:v>6.0267211822108806E-2</c:v>
                </c:pt>
                <c:pt idx="83">
                  <c:v>8.1488872125893702E-2</c:v>
                </c:pt>
                <c:pt idx="84">
                  <c:v>7.927828251091415E-2</c:v>
                </c:pt>
                <c:pt idx="85">
                  <c:v>8.1488872125893702E-2</c:v>
                </c:pt>
                <c:pt idx="86">
                  <c:v>8.1488872125893702E-2</c:v>
                </c:pt>
                <c:pt idx="87">
                  <c:v>7.927828251091415E-2</c:v>
                </c:pt>
                <c:pt idx="88">
                  <c:v>7.6625132855019179E-2</c:v>
                </c:pt>
                <c:pt idx="89">
                  <c:v>8.1488872125893702E-2</c:v>
                </c:pt>
                <c:pt idx="90">
                  <c:v>7.927828251091415E-2</c:v>
                </c:pt>
                <c:pt idx="91">
                  <c:v>6.7340656472114346E-2</c:v>
                </c:pt>
                <c:pt idx="92">
                  <c:v>6.4688391052062755E-2</c:v>
                </c:pt>
                <c:pt idx="93">
                  <c:v>6.7340656472114346E-2</c:v>
                </c:pt>
                <c:pt idx="94">
                  <c:v>7.6625132855019179E-2</c:v>
                </c:pt>
                <c:pt idx="95">
                  <c:v>6.7340656472114346E-2</c:v>
                </c:pt>
                <c:pt idx="96">
                  <c:v>6.2478243555009402E-2</c:v>
                </c:pt>
                <c:pt idx="97">
                  <c:v>6.7340656472114346E-2</c:v>
                </c:pt>
                <c:pt idx="98">
                  <c:v>6.2478243555009402E-2</c:v>
                </c:pt>
                <c:pt idx="99">
                  <c:v>6.2478243555009402E-2</c:v>
                </c:pt>
                <c:pt idx="100">
                  <c:v>6.2478243555009402E-2</c:v>
                </c:pt>
                <c:pt idx="101">
                  <c:v>6.4688391052062755E-2</c:v>
                </c:pt>
                <c:pt idx="102">
                  <c:v>6.4688391052062755E-2</c:v>
                </c:pt>
                <c:pt idx="103">
                  <c:v>6.2478243555009402E-2</c:v>
                </c:pt>
                <c:pt idx="104">
                  <c:v>6.4688391052062755E-2</c:v>
                </c:pt>
                <c:pt idx="105">
                  <c:v>6.2478243555009402E-2</c:v>
                </c:pt>
                <c:pt idx="106">
                  <c:v>5.0540617516208308E-2</c:v>
                </c:pt>
                <c:pt idx="107">
                  <c:v>3.8603433595329549E-2</c:v>
                </c:pt>
                <c:pt idx="108">
                  <c:v>3.6392843980351287E-2</c:v>
                </c:pt>
                <c:pt idx="109">
                  <c:v>3.8603433595329549E-2</c:v>
                </c:pt>
                <c:pt idx="110">
                  <c:v>5.0540617516208308E-2</c:v>
                </c:pt>
                <c:pt idx="111">
                  <c:v>5.0540617516208308E-2</c:v>
                </c:pt>
                <c:pt idx="112">
                  <c:v>5.0540617516208308E-2</c:v>
                </c:pt>
                <c:pt idx="113">
                  <c:v>5.0540617516208308E-2</c:v>
                </c:pt>
                <c:pt idx="114">
                  <c:v>5.0540617516208308E-2</c:v>
                </c:pt>
                <c:pt idx="115">
                  <c:v>4.833002790123133E-2</c:v>
                </c:pt>
                <c:pt idx="116">
                  <c:v>3.3740136442379942E-2</c:v>
                </c:pt>
                <c:pt idx="117">
                  <c:v>3.8603433595329549E-2</c:v>
                </c:pt>
                <c:pt idx="118">
                  <c:v>5.0540617516208308E-2</c:v>
                </c:pt>
                <c:pt idx="119">
                  <c:v>4.833002790123133E-2</c:v>
                </c:pt>
                <c:pt idx="120">
                  <c:v>5.0540617516208308E-2</c:v>
                </c:pt>
                <c:pt idx="121">
                  <c:v>4.5677320363257418E-2</c:v>
                </c:pt>
                <c:pt idx="122">
                  <c:v>5.2751649249107614E-2</c:v>
                </c:pt>
                <c:pt idx="123">
                  <c:v>4.833002790123133E-2</c:v>
                </c:pt>
                <c:pt idx="124">
                  <c:v>5.0540617516208308E-2</c:v>
                </c:pt>
                <c:pt idx="125">
                  <c:v>5.2751649249107614E-2</c:v>
                </c:pt>
                <c:pt idx="126">
                  <c:v>3.6392843980351287E-2</c:v>
                </c:pt>
                <c:pt idx="127">
                  <c:v>3.6392843980351287E-2</c:v>
                </c:pt>
                <c:pt idx="128">
                  <c:v>5.0540617516208308E-2</c:v>
                </c:pt>
                <c:pt idx="129">
                  <c:v>5.0540617516208308E-2</c:v>
                </c:pt>
                <c:pt idx="130">
                  <c:v>5.0540617516208308E-2</c:v>
                </c:pt>
                <c:pt idx="131">
                  <c:v>4.833002790123133E-2</c:v>
                </c:pt>
                <c:pt idx="132">
                  <c:v>5.0540617516208308E-2</c:v>
                </c:pt>
                <c:pt idx="133">
                  <c:v>4.833002790123133E-2</c:v>
                </c:pt>
                <c:pt idx="134">
                  <c:v>3.8603433595329549E-2</c:v>
                </c:pt>
                <c:pt idx="135">
                  <c:v>3.6392843980351287E-2</c:v>
                </c:pt>
                <c:pt idx="136">
                  <c:v>3.6392843980351287E-2</c:v>
                </c:pt>
                <c:pt idx="137">
                  <c:v>3.3740136442379942E-2</c:v>
                </c:pt>
                <c:pt idx="138">
                  <c:v>3.8603433595329549E-2</c:v>
                </c:pt>
                <c:pt idx="139">
                  <c:v>3.8603433595329549E-2</c:v>
                </c:pt>
                <c:pt idx="140">
                  <c:v>3.3740136442379942E-2</c:v>
                </c:pt>
                <c:pt idx="141">
                  <c:v>3.6392843980351287E-2</c:v>
                </c:pt>
                <c:pt idx="142">
                  <c:v>3.8603433595329549E-2</c:v>
                </c:pt>
                <c:pt idx="143">
                  <c:v>4.0814023210306527E-2</c:v>
                </c:pt>
                <c:pt idx="144">
                  <c:v>3.152954682740039E-2</c:v>
                </c:pt>
                <c:pt idx="145">
                  <c:v>5.2751649249107614E-2</c:v>
                </c:pt>
                <c:pt idx="146">
                  <c:v>4.833002790123133E-2</c:v>
                </c:pt>
                <c:pt idx="147">
                  <c:v>5.0540617516208308E-2</c:v>
                </c:pt>
                <c:pt idx="148">
                  <c:v>4.5677320363257418E-2</c:v>
                </c:pt>
                <c:pt idx="149">
                  <c:v>3.3740136442379942E-2</c:v>
                </c:pt>
                <c:pt idx="150">
                  <c:v>3.6392843980351287E-2</c:v>
                </c:pt>
                <c:pt idx="151">
                  <c:v>3.8603433595329549E-2</c:v>
                </c:pt>
                <c:pt idx="152">
                  <c:v>5.2751649249107614E-2</c:v>
                </c:pt>
                <c:pt idx="153">
                  <c:v>5.0540617516208308E-2</c:v>
                </c:pt>
                <c:pt idx="154">
                  <c:v>4.833002790123133E-2</c:v>
                </c:pt>
                <c:pt idx="155">
                  <c:v>5.2751649249107614E-2</c:v>
                </c:pt>
                <c:pt idx="156">
                  <c:v>4.833002790123133E-2</c:v>
                </c:pt>
                <c:pt idx="157">
                  <c:v>4.5677320363257418E-2</c:v>
                </c:pt>
                <c:pt idx="158">
                  <c:v>5.0540617516208308E-2</c:v>
                </c:pt>
                <c:pt idx="159">
                  <c:v>3.6392843980351287E-2</c:v>
                </c:pt>
                <c:pt idx="160">
                  <c:v>5.0540617516208308E-2</c:v>
                </c:pt>
                <c:pt idx="161">
                  <c:v>5.2751649249107614E-2</c:v>
                </c:pt>
                <c:pt idx="162">
                  <c:v>5.0540617516208308E-2</c:v>
                </c:pt>
                <c:pt idx="163">
                  <c:v>5.0540617516208308E-2</c:v>
                </c:pt>
                <c:pt idx="164">
                  <c:v>4.833002790123133E-2</c:v>
                </c:pt>
                <c:pt idx="165">
                  <c:v>3.3740136442379942E-2</c:v>
                </c:pt>
                <c:pt idx="166">
                  <c:v>3.3740136442379942E-2</c:v>
                </c:pt>
                <c:pt idx="167">
                  <c:v>3.152954682740039E-2</c:v>
                </c:pt>
                <c:pt idx="168">
                  <c:v>3.6392843980351287E-2</c:v>
                </c:pt>
                <c:pt idx="169">
                  <c:v>3.6392843980351287E-2</c:v>
                </c:pt>
                <c:pt idx="170">
                  <c:v>2.4455660059473812E-2</c:v>
                </c:pt>
                <c:pt idx="171">
                  <c:v>1.9592362906522921E-2</c:v>
                </c:pt>
                <c:pt idx="172">
                  <c:v>1.9592362906522921E-2</c:v>
                </c:pt>
                <c:pt idx="173">
                  <c:v>2.1802510403577564E-2</c:v>
                </c:pt>
                <c:pt idx="174">
                  <c:v>2.1802510403577564E-2</c:v>
                </c:pt>
                <c:pt idx="175">
                  <c:v>1.9592362906522921E-2</c:v>
                </c:pt>
                <c:pt idx="176">
                  <c:v>2.1802510403577564E-2</c:v>
                </c:pt>
                <c:pt idx="177">
                  <c:v>1.9592362906522921E-2</c:v>
                </c:pt>
                <c:pt idx="178">
                  <c:v>1.9592362906522921E-2</c:v>
                </c:pt>
                <c:pt idx="179">
                  <c:v>2.1802510403577564E-2</c:v>
                </c:pt>
                <c:pt idx="180">
                  <c:v>2.1802510403577564E-2</c:v>
                </c:pt>
                <c:pt idx="181">
                  <c:v>3.3740136442379942E-2</c:v>
                </c:pt>
                <c:pt idx="182">
                  <c:v>3.3740136442379942E-2</c:v>
                </c:pt>
                <c:pt idx="183">
                  <c:v>3.6392843980351287E-2</c:v>
                </c:pt>
                <c:pt idx="184">
                  <c:v>3.6392843980351287E-2</c:v>
                </c:pt>
                <c:pt idx="185">
                  <c:v>3.8603433595329549E-2</c:v>
                </c:pt>
                <c:pt idx="186">
                  <c:v>3.8603433595329549E-2</c:v>
                </c:pt>
                <c:pt idx="187">
                  <c:v>4.833002790123133E-2</c:v>
                </c:pt>
                <c:pt idx="188">
                  <c:v>4.833002790123133E-2</c:v>
                </c:pt>
                <c:pt idx="189">
                  <c:v>4.833002790123133E-2</c:v>
                </c:pt>
                <c:pt idx="190">
                  <c:v>5.2751649249107614E-2</c:v>
                </c:pt>
                <c:pt idx="191">
                  <c:v>4.833002790123133E-2</c:v>
                </c:pt>
                <c:pt idx="192">
                  <c:v>5.0540617516208308E-2</c:v>
                </c:pt>
                <c:pt idx="193">
                  <c:v>6.4688391052062755E-2</c:v>
                </c:pt>
                <c:pt idx="194">
                  <c:v>6.9551688205013645E-2</c:v>
                </c:pt>
                <c:pt idx="195">
                  <c:v>6.4688391052062755E-2</c:v>
                </c:pt>
                <c:pt idx="196">
                  <c:v>6.4688391052062755E-2</c:v>
                </c:pt>
                <c:pt idx="197">
                  <c:v>6.4688391052062755E-2</c:v>
                </c:pt>
                <c:pt idx="198">
                  <c:v>6.4688391052062755E-2</c:v>
                </c:pt>
                <c:pt idx="199">
                  <c:v>6.7340656472114346E-2</c:v>
                </c:pt>
                <c:pt idx="200">
                  <c:v>6.7340656472114346E-2</c:v>
                </c:pt>
                <c:pt idx="201">
                  <c:v>5.7614946402058512E-2</c:v>
                </c:pt>
                <c:pt idx="202">
                  <c:v>6.0267211822108806E-2</c:v>
                </c:pt>
                <c:pt idx="203">
                  <c:v>6.2478243555009402E-2</c:v>
                </c:pt>
                <c:pt idx="204">
                  <c:v>6.4688391052062755E-2</c:v>
                </c:pt>
                <c:pt idx="205">
                  <c:v>6.4688391052062755E-2</c:v>
                </c:pt>
                <c:pt idx="206">
                  <c:v>6.9551688205013645E-2</c:v>
                </c:pt>
                <c:pt idx="207">
                  <c:v>6.4688391052062755E-2</c:v>
                </c:pt>
                <c:pt idx="208">
                  <c:v>6.4688391052062755E-2</c:v>
                </c:pt>
                <c:pt idx="209">
                  <c:v>8.1488872125893702E-2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- 4A'!$J$3:$J$212</c:f>
              <c:numCache>
                <c:formatCode>0.000</c:formatCode>
                <c:ptCount val="210"/>
                <c:pt idx="0">
                  <c:v>8.5065615042423451E-2</c:v>
                </c:pt>
                <c:pt idx="1">
                  <c:v>8.7275762539478094E-2</c:v>
                </c:pt>
                <c:pt idx="2">
                  <c:v>8.7275762539478094E-2</c:v>
                </c:pt>
                <c:pt idx="3">
                  <c:v>8.2412465386528494E-2</c:v>
                </c:pt>
                <c:pt idx="4">
                  <c:v>8.7275762539478094E-2</c:v>
                </c:pt>
                <c:pt idx="5">
                  <c:v>8.5065615042423451E-2</c:v>
                </c:pt>
                <c:pt idx="6">
                  <c:v>8.5065615042423451E-2</c:v>
                </c:pt>
                <c:pt idx="7">
                  <c:v>7.0475281465649728E-2</c:v>
                </c:pt>
                <c:pt idx="8">
                  <c:v>7.0475281465649728E-2</c:v>
                </c:pt>
                <c:pt idx="9">
                  <c:v>7.0475281465649728E-2</c:v>
                </c:pt>
                <c:pt idx="10">
                  <c:v>6.8264691850672757E-2</c:v>
                </c:pt>
                <c:pt idx="11">
                  <c:v>7.3127989003623647E-2</c:v>
                </c:pt>
                <c:pt idx="12">
                  <c:v>6.8264691850672757E-2</c:v>
                </c:pt>
                <c:pt idx="13">
                  <c:v>7.0475281465649728E-2</c:v>
                </c:pt>
                <c:pt idx="14">
                  <c:v>7.3127989003623647E-2</c:v>
                </c:pt>
                <c:pt idx="15">
                  <c:v>7.3127989003623647E-2</c:v>
                </c:pt>
                <c:pt idx="16">
                  <c:v>7.0475281465649728E-2</c:v>
                </c:pt>
                <c:pt idx="17">
                  <c:v>7.0475281465649728E-2</c:v>
                </c:pt>
                <c:pt idx="18">
                  <c:v>7.0475281465649728E-2</c:v>
                </c:pt>
                <c:pt idx="19">
                  <c:v>6.6054102235695772E-2</c:v>
                </c:pt>
                <c:pt idx="20">
                  <c:v>6.8264691850672757E-2</c:v>
                </c:pt>
                <c:pt idx="21">
                  <c:v>7.0475281465649728E-2</c:v>
                </c:pt>
                <c:pt idx="22">
                  <c:v>7.0475281465649728E-2</c:v>
                </c:pt>
                <c:pt idx="23">
                  <c:v>6.8264691850672757E-2</c:v>
                </c:pt>
                <c:pt idx="24">
                  <c:v>7.0475281465649728E-2</c:v>
                </c:pt>
                <c:pt idx="25">
                  <c:v>7.3127989003623647E-2</c:v>
                </c:pt>
                <c:pt idx="26">
                  <c:v>6.6054102235695772E-2</c:v>
                </c:pt>
                <c:pt idx="27">
                  <c:v>7.0475281465649728E-2</c:v>
                </c:pt>
                <c:pt idx="28">
                  <c:v>7.3127989003623647E-2</c:v>
                </c:pt>
                <c:pt idx="29">
                  <c:v>7.0475281465649728E-2</c:v>
                </c:pt>
                <c:pt idx="30">
                  <c:v>7.3127989003623647E-2</c:v>
                </c:pt>
                <c:pt idx="31">
                  <c:v>7.0475281465649728E-2</c:v>
                </c:pt>
                <c:pt idx="32">
                  <c:v>6.8264691850672757E-2</c:v>
                </c:pt>
                <c:pt idx="33">
                  <c:v>7.0475281465649728E-2</c:v>
                </c:pt>
                <c:pt idx="34">
                  <c:v>7.3127989003623647E-2</c:v>
                </c:pt>
                <c:pt idx="35">
                  <c:v>8.2412465386528494E-2</c:v>
                </c:pt>
                <c:pt idx="36">
                  <c:v>8.5065615042423451E-2</c:v>
                </c:pt>
                <c:pt idx="37">
                  <c:v>8.2412465386528494E-2</c:v>
                </c:pt>
                <c:pt idx="38">
                  <c:v>8.7275762539478094E-2</c:v>
                </c:pt>
                <c:pt idx="39">
                  <c:v>8.2412465386528494E-2</c:v>
                </c:pt>
                <c:pt idx="40">
                  <c:v>8.2412465386528494E-2</c:v>
                </c:pt>
                <c:pt idx="41">
                  <c:v>8.2412465386528494E-2</c:v>
                </c:pt>
                <c:pt idx="42">
                  <c:v>8.2412465386528494E-2</c:v>
                </c:pt>
                <c:pt idx="43">
                  <c:v>8.5065615042423451E-2</c:v>
                </c:pt>
                <c:pt idx="44">
                  <c:v>8.0201875771550232E-2</c:v>
                </c:pt>
                <c:pt idx="45">
                  <c:v>8.2412465386528494E-2</c:v>
                </c:pt>
                <c:pt idx="46">
                  <c:v>8.2412465386528494E-2</c:v>
                </c:pt>
                <c:pt idx="47">
                  <c:v>8.2412465386528494E-2</c:v>
                </c:pt>
                <c:pt idx="48">
                  <c:v>8.5065615042423451E-2</c:v>
                </c:pt>
                <c:pt idx="49">
                  <c:v>7.0475281465649728E-2</c:v>
                </c:pt>
                <c:pt idx="50">
                  <c:v>7.0475281465649728E-2</c:v>
                </c:pt>
                <c:pt idx="51">
                  <c:v>7.0475281465649728E-2</c:v>
                </c:pt>
                <c:pt idx="52">
                  <c:v>6.6054102235695772E-2</c:v>
                </c:pt>
                <c:pt idx="53">
                  <c:v>6.6054102235695772E-2</c:v>
                </c:pt>
                <c:pt idx="54">
                  <c:v>7.5338578618600618E-2</c:v>
                </c:pt>
                <c:pt idx="55">
                  <c:v>7.0475281465649728E-2</c:v>
                </c:pt>
                <c:pt idx="56">
                  <c:v>5.6327507929792707E-2</c:v>
                </c:pt>
                <c:pt idx="57">
                  <c:v>5.8538097544772259E-2</c:v>
                </c:pt>
                <c:pt idx="58">
                  <c:v>5.6327507929792707E-2</c:v>
                </c:pt>
                <c:pt idx="59">
                  <c:v>7.0475281465649728E-2</c:v>
                </c:pt>
                <c:pt idx="60">
                  <c:v>7.0475281465649728E-2</c:v>
                </c:pt>
                <c:pt idx="61">
                  <c:v>6.8264691850672757E-2</c:v>
                </c:pt>
                <c:pt idx="62">
                  <c:v>7.0475281465649728E-2</c:v>
                </c:pt>
                <c:pt idx="63">
                  <c:v>6.8264691850672757E-2</c:v>
                </c:pt>
                <c:pt idx="64">
                  <c:v>7.0475281465649728E-2</c:v>
                </c:pt>
                <c:pt idx="65">
                  <c:v>7.0475281465649728E-2</c:v>
                </c:pt>
                <c:pt idx="66">
                  <c:v>7.0475281465649728E-2</c:v>
                </c:pt>
                <c:pt idx="67">
                  <c:v>6.6054102235695772E-2</c:v>
                </c:pt>
                <c:pt idx="68">
                  <c:v>7.0475281465649728E-2</c:v>
                </c:pt>
                <c:pt idx="69">
                  <c:v>6.8264691850672757E-2</c:v>
                </c:pt>
                <c:pt idx="70">
                  <c:v>5.6327507929792707E-2</c:v>
                </c:pt>
                <c:pt idx="71">
                  <c:v>7.3127989003623647E-2</c:v>
                </c:pt>
                <c:pt idx="72">
                  <c:v>7.3127989003623647E-2</c:v>
                </c:pt>
                <c:pt idx="73">
                  <c:v>7.0475281465649728E-2</c:v>
                </c:pt>
                <c:pt idx="74">
                  <c:v>7.0475281465649728E-2</c:v>
                </c:pt>
                <c:pt idx="75">
                  <c:v>7.0475281465649728E-2</c:v>
                </c:pt>
                <c:pt idx="76">
                  <c:v>7.0475281465649728E-2</c:v>
                </c:pt>
                <c:pt idx="77">
                  <c:v>6.8264691850672757E-2</c:v>
                </c:pt>
                <c:pt idx="78">
                  <c:v>8.2412465386528494E-2</c:v>
                </c:pt>
                <c:pt idx="79">
                  <c:v>8.0201875771550232E-2</c:v>
                </c:pt>
                <c:pt idx="80">
                  <c:v>8.2412465386528494E-2</c:v>
                </c:pt>
                <c:pt idx="81">
                  <c:v>8.7275762539478094E-2</c:v>
                </c:pt>
                <c:pt idx="82">
                  <c:v>9.2139059692428985E-2</c:v>
                </c:pt>
                <c:pt idx="83">
                  <c:v>9.9212504342433241E-2</c:v>
                </c:pt>
                <c:pt idx="84">
                  <c:v>9.7002356845379875E-2</c:v>
                </c:pt>
                <c:pt idx="85">
                  <c:v>9.9212504342433241E-2</c:v>
                </c:pt>
                <c:pt idx="86">
                  <c:v>0.11115013038123561</c:v>
                </c:pt>
                <c:pt idx="87">
                  <c:v>0.10407580149538413</c:v>
                </c:pt>
                <c:pt idx="88">
                  <c:v>9.4350091425329588E-2</c:v>
                </c:pt>
                <c:pt idx="89">
                  <c:v>9.9212504342433241E-2</c:v>
                </c:pt>
                <c:pt idx="90">
                  <c:v>0.10186565399832949</c:v>
                </c:pt>
                <c:pt idx="91">
                  <c:v>8.5065615042423451E-2</c:v>
                </c:pt>
                <c:pt idx="92">
                  <c:v>8.5065615042423451E-2</c:v>
                </c:pt>
                <c:pt idx="93">
                  <c:v>8.7275762539478094E-2</c:v>
                </c:pt>
                <c:pt idx="94">
                  <c:v>8.5065615042423451E-2</c:v>
                </c:pt>
                <c:pt idx="95">
                  <c:v>8.5065615042423451E-2</c:v>
                </c:pt>
                <c:pt idx="96">
                  <c:v>9.4350091425329588E-2</c:v>
                </c:pt>
                <c:pt idx="97">
                  <c:v>9.7002356845379875E-2</c:v>
                </c:pt>
                <c:pt idx="98">
                  <c:v>7.0475281465649728E-2</c:v>
                </c:pt>
                <c:pt idx="99">
                  <c:v>7.3127989003623647E-2</c:v>
                </c:pt>
                <c:pt idx="100">
                  <c:v>8.2412465386528494E-2</c:v>
                </c:pt>
                <c:pt idx="101">
                  <c:v>8.0201875771550232E-2</c:v>
                </c:pt>
                <c:pt idx="102">
                  <c:v>8.0201875771550232E-2</c:v>
                </c:pt>
                <c:pt idx="103">
                  <c:v>8.5065615042423451E-2</c:v>
                </c:pt>
                <c:pt idx="104">
                  <c:v>9.9212504342433241E-2</c:v>
                </c:pt>
                <c:pt idx="105">
                  <c:v>9.7002356845379875E-2</c:v>
                </c:pt>
                <c:pt idx="106">
                  <c:v>0.11115013038123561</c:v>
                </c:pt>
                <c:pt idx="107">
                  <c:v>0.10893909864833502</c:v>
                </c:pt>
                <c:pt idx="108">
                  <c:v>0.11115013038123561</c:v>
                </c:pt>
                <c:pt idx="109">
                  <c:v>0.11115013038123561</c:v>
                </c:pt>
                <c:pt idx="110">
                  <c:v>0.11115013038123561</c:v>
                </c:pt>
                <c:pt idx="111">
                  <c:v>0.11115013038123561</c:v>
                </c:pt>
                <c:pt idx="112">
                  <c:v>0.11115013038123561</c:v>
                </c:pt>
                <c:pt idx="113">
                  <c:v>0.11380239580128462</c:v>
                </c:pt>
                <c:pt idx="114">
                  <c:v>0.11115013038123561</c:v>
                </c:pt>
                <c:pt idx="115">
                  <c:v>0.11115013038123561</c:v>
                </c:pt>
                <c:pt idx="116">
                  <c:v>0.11115013038123561</c:v>
                </c:pt>
                <c:pt idx="117">
                  <c:v>9.9212504342433241E-2</c:v>
                </c:pt>
                <c:pt idx="118">
                  <c:v>0.10186565399832949</c:v>
                </c:pt>
                <c:pt idx="119">
                  <c:v>9.9212504342433241E-2</c:v>
                </c:pt>
                <c:pt idx="120">
                  <c:v>9.9212504342433241E-2</c:v>
                </c:pt>
                <c:pt idx="121">
                  <c:v>9.4350091425329588E-2</c:v>
                </c:pt>
                <c:pt idx="122">
                  <c:v>9.4350091425329588E-2</c:v>
                </c:pt>
                <c:pt idx="123">
                  <c:v>9.4350091425329588E-2</c:v>
                </c:pt>
                <c:pt idx="124">
                  <c:v>8.2412465386528494E-2</c:v>
                </c:pt>
                <c:pt idx="125">
                  <c:v>8.2412465386528494E-2</c:v>
                </c:pt>
                <c:pt idx="126">
                  <c:v>8.5065615042423451E-2</c:v>
                </c:pt>
                <c:pt idx="127">
                  <c:v>8.5065615042423451E-2</c:v>
                </c:pt>
                <c:pt idx="128">
                  <c:v>8.2412465386528494E-2</c:v>
                </c:pt>
                <c:pt idx="129">
                  <c:v>8.2412465386528494E-2</c:v>
                </c:pt>
                <c:pt idx="130">
                  <c:v>8.0201875771550232E-2</c:v>
                </c:pt>
                <c:pt idx="131">
                  <c:v>8.0201875771550232E-2</c:v>
                </c:pt>
                <c:pt idx="132">
                  <c:v>8.5065615042423451E-2</c:v>
                </c:pt>
                <c:pt idx="133">
                  <c:v>7.7991286156573247E-2</c:v>
                </c:pt>
                <c:pt idx="134">
                  <c:v>8.2412465386528494E-2</c:v>
                </c:pt>
                <c:pt idx="135">
                  <c:v>8.0201875771550232E-2</c:v>
                </c:pt>
                <c:pt idx="136">
                  <c:v>7.5338578618600618E-2</c:v>
                </c:pt>
                <c:pt idx="137">
                  <c:v>7.0475281465649728E-2</c:v>
                </c:pt>
                <c:pt idx="138">
                  <c:v>7.0475281465649728E-2</c:v>
                </c:pt>
                <c:pt idx="139">
                  <c:v>7.0475281465649728E-2</c:v>
                </c:pt>
                <c:pt idx="140">
                  <c:v>6.8264691850672757E-2</c:v>
                </c:pt>
                <c:pt idx="141">
                  <c:v>6.6054102235695772E-2</c:v>
                </c:pt>
                <c:pt idx="142">
                  <c:v>6.8264691850672757E-2</c:v>
                </c:pt>
                <c:pt idx="143">
                  <c:v>7.0475281465649728E-2</c:v>
                </c:pt>
                <c:pt idx="144">
                  <c:v>5.6327507929792707E-2</c:v>
                </c:pt>
                <c:pt idx="145">
                  <c:v>5.6327507929792707E-2</c:v>
                </c:pt>
                <c:pt idx="146">
                  <c:v>5.3674358273897743E-2</c:v>
                </c:pt>
                <c:pt idx="147">
                  <c:v>4.1737616470941319E-2</c:v>
                </c:pt>
                <c:pt idx="148">
                  <c:v>4.1737616470941319E-2</c:v>
                </c:pt>
                <c:pt idx="149">
                  <c:v>4.1737616470941319E-2</c:v>
                </c:pt>
                <c:pt idx="150">
                  <c:v>4.4389881890992904E-2</c:v>
                </c:pt>
                <c:pt idx="151">
                  <c:v>5.3674358273897743E-2</c:v>
                </c:pt>
                <c:pt idx="152">
                  <c:v>5.6327507929792707E-2</c:v>
                </c:pt>
                <c:pt idx="153">
                  <c:v>5.6327507929792707E-2</c:v>
                </c:pt>
                <c:pt idx="154">
                  <c:v>4.9253179043942504E-2</c:v>
                </c:pt>
                <c:pt idx="155">
                  <c:v>7.0475281465649728E-2</c:v>
                </c:pt>
                <c:pt idx="156">
                  <c:v>6.6054102235695772E-2</c:v>
                </c:pt>
                <c:pt idx="157">
                  <c:v>8.5065615042423451E-2</c:v>
                </c:pt>
                <c:pt idx="158">
                  <c:v>6.6054102235695772E-2</c:v>
                </c:pt>
                <c:pt idx="159">
                  <c:v>8.5065615042423451E-2</c:v>
                </c:pt>
                <c:pt idx="160">
                  <c:v>8.5065615042423451E-2</c:v>
                </c:pt>
                <c:pt idx="161">
                  <c:v>8.2412465386528494E-2</c:v>
                </c:pt>
                <c:pt idx="162">
                  <c:v>8.2412465386528494E-2</c:v>
                </c:pt>
                <c:pt idx="163">
                  <c:v>8.5065615042423451E-2</c:v>
                </c:pt>
                <c:pt idx="164">
                  <c:v>8.5065615042423451E-2</c:v>
                </c:pt>
                <c:pt idx="165">
                  <c:v>8.5065615042423451E-2</c:v>
                </c:pt>
                <c:pt idx="166">
                  <c:v>8.2412465386528494E-2</c:v>
                </c:pt>
                <c:pt idx="167">
                  <c:v>8.0201875771550232E-2</c:v>
                </c:pt>
                <c:pt idx="168">
                  <c:v>6.8264691850672757E-2</c:v>
                </c:pt>
                <c:pt idx="169">
                  <c:v>6.8264691850672757E-2</c:v>
                </c:pt>
                <c:pt idx="170">
                  <c:v>8.7275762539478094E-2</c:v>
                </c:pt>
                <c:pt idx="171">
                  <c:v>8.5065615042423451E-2</c:v>
                </c:pt>
                <c:pt idx="172">
                  <c:v>7.0475281465649728E-2</c:v>
                </c:pt>
                <c:pt idx="173">
                  <c:v>7.0475281465649728E-2</c:v>
                </c:pt>
                <c:pt idx="174">
                  <c:v>7.3127989003623647E-2</c:v>
                </c:pt>
                <c:pt idx="175">
                  <c:v>7.3127989003623647E-2</c:v>
                </c:pt>
                <c:pt idx="176">
                  <c:v>5.6327507929792707E-2</c:v>
                </c:pt>
                <c:pt idx="177">
                  <c:v>5.6327507929792707E-2</c:v>
                </c:pt>
                <c:pt idx="178">
                  <c:v>5.6327507929792707E-2</c:v>
                </c:pt>
                <c:pt idx="179">
                  <c:v>7.0475281465649728E-2</c:v>
                </c:pt>
                <c:pt idx="180">
                  <c:v>5.8538097544772259E-2</c:v>
                </c:pt>
                <c:pt idx="181">
                  <c:v>5.6327507929792707E-2</c:v>
                </c:pt>
                <c:pt idx="182">
                  <c:v>5.6327507929792707E-2</c:v>
                </c:pt>
                <c:pt idx="183">
                  <c:v>5.8538097544772259E-2</c:v>
                </c:pt>
                <c:pt idx="184">
                  <c:v>3.9527468973887959E-2</c:v>
                </c:pt>
                <c:pt idx="185">
                  <c:v>5.3674358273897743E-2</c:v>
                </c:pt>
                <c:pt idx="186">
                  <c:v>7.5338578618600618E-2</c:v>
                </c:pt>
                <c:pt idx="187">
                  <c:v>7.3127989003623647E-2</c:v>
                </c:pt>
                <c:pt idx="188">
                  <c:v>7.0475281465649728E-2</c:v>
                </c:pt>
                <c:pt idx="189">
                  <c:v>8.2412465386528494E-2</c:v>
                </c:pt>
                <c:pt idx="190">
                  <c:v>8.5065615042423451E-2</c:v>
                </c:pt>
                <c:pt idx="191">
                  <c:v>8.5065615042423451E-2</c:v>
                </c:pt>
                <c:pt idx="192">
                  <c:v>8.0201875771550232E-2</c:v>
                </c:pt>
                <c:pt idx="193">
                  <c:v>8.2412465386528494E-2</c:v>
                </c:pt>
                <c:pt idx="194">
                  <c:v>8.2412465386528494E-2</c:v>
                </c:pt>
                <c:pt idx="195">
                  <c:v>8.5065615042423451E-2</c:v>
                </c:pt>
                <c:pt idx="196">
                  <c:v>8.2412465386528494E-2</c:v>
                </c:pt>
                <c:pt idx="197">
                  <c:v>8.0201875771550232E-2</c:v>
                </c:pt>
                <c:pt idx="198">
                  <c:v>8.0201875771550232E-2</c:v>
                </c:pt>
                <c:pt idx="199">
                  <c:v>8.5065615042423451E-2</c:v>
                </c:pt>
                <c:pt idx="200">
                  <c:v>8.0201875771550232E-2</c:v>
                </c:pt>
                <c:pt idx="201">
                  <c:v>8.7275762539478094E-2</c:v>
                </c:pt>
                <c:pt idx="202">
                  <c:v>8.2412465386528494E-2</c:v>
                </c:pt>
                <c:pt idx="203">
                  <c:v>8.0201875771550232E-2</c:v>
                </c:pt>
                <c:pt idx="204">
                  <c:v>6.6054102235695772E-2</c:v>
                </c:pt>
                <c:pt idx="205">
                  <c:v>8.5065615042423451E-2</c:v>
                </c:pt>
                <c:pt idx="206">
                  <c:v>8.7275762539478094E-2</c:v>
                </c:pt>
                <c:pt idx="207">
                  <c:v>8.2412465386528494E-2</c:v>
                </c:pt>
                <c:pt idx="208">
                  <c:v>8.2412465386528494E-2</c:v>
                </c:pt>
                <c:pt idx="209">
                  <c:v>8.5065615042423451E-2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- 4A'!$O$3:$O$212</c:f>
              <c:numCache>
                <c:formatCode>0.000</c:formatCode>
                <c:ptCount val="210"/>
                <c:pt idx="0">
                  <c:v>0.20617447314036444</c:v>
                </c:pt>
                <c:pt idx="1">
                  <c:v>0.20882806491418301</c:v>
                </c:pt>
                <c:pt idx="2">
                  <c:v>0.20617447314036444</c:v>
                </c:pt>
                <c:pt idx="3">
                  <c:v>0.20617447314036444</c:v>
                </c:pt>
                <c:pt idx="4">
                  <c:v>0.20617447314036444</c:v>
                </c:pt>
                <c:pt idx="5">
                  <c:v>0.22076436459921581</c:v>
                </c:pt>
                <c:pt idx="6">
                  <c:v>0.22297539633211641</c:v>
                </c:pt>
                <c:pt idx="7">
                  <c:v>0.22297539633211641</c:v>
                </c:pt>
                <c:pt idx="8">
                  <c:v>0.23491302237092007</c:v>
                </c:pt>
                <c:pt idx="9">
                  <c:v>0.24905991167092986</c:v>
                </c:pt>
                <c:pt idx="10">
                  <c:v>0.24905991167092986</c:v>
                </c:pt>
                <c:pt idx="11">
                  <c:v>0.24684932205595161</c:v>
                </c:pt>
                <c:pt idx="12">
                  <c:v>0.24684932205595161</c:v>
                </c:pt>
                <c:pt idx="13">
                  <c:v>0.24684932205595161</c:v>
                </c:pt>
                <c:pt idx="14">
                  <c:v>0.24905991167092986</c:v>
                </c:pt>
                <c:pt idx="15">
                  <c:v>0.24684932205595161</c:v>
                </c:pt>
                <c:pt idx="16">
                  <c:v>0.24905991167092986</c:v>
                </c:pt>
                <c:pt idx="17">
                  <c:v>0.26586083486268058</c:v>
                </c:pt>
                <c:pt idx="18">
                  <c:v>0.24905991167092986</c:v>
                </c:pt>
                <c:pt idx="19">
                  <c:v>0.25171261920890248</c:v>
                </c:pt>
                <c:pt idx="20">
                  <c:v>0.23270199063801691</c:v>
                </c:pt>
                <c:pt idx="21">
                  <c:v>0.23491302237092007</c:v>
                </c:pt>
                <c:pt idx="22">
                  <c:v>0.21811209917916552</c:v>
                </c:pt>
                <c:pt idx="23">
                  <c:v>0.21811209917916552</c:v>
                </c:pt>
                <c:pt idx="24">
                  <c:v>0.21811209917916552</c:v>
                </c:pt>
                <c:pt idx="25">
                  <c:v>0.22076436459921581</c:v>
                </c:pt>
                <c:pt idx="26">
                  <c:v>0.21811209917916552</c:v>
                </c:pt>
                <c:pt idx="27">
                  <c:v>0.22076436459921581</c:v>
                </c:pt>
                <c:pt idx="28">
                  <c:v>0.22076436459921581</c:v>
                </c:pt>
                <c:pt idx="29">
                  <c:v>0.23270199063801691</c:v>
                </c:pt>
                <c:pt idx="30">
                  <c:v>0.23270199063801691</c:v>
                </c:pt>
                <c:pt idx="31">
                  <c:v>0.24684932205595161</c:v>
                </c:pt>
                <c:pt idx="32">
                  <c:v>0.25171261920890248</c:v>
                </c:pt>
                <c:pt idx="33">
                  <c:v>0.24905991167092986</c:v>
                </c:pt>
                <c:pt idx="34">
                  <c:v>0.24684932205595161</c:v>
                </c:pt>
                <c:pt idx="35">
                  <c:v>0.24684932205595161</c:v>
                </c:pt>
                <c:pt idx="36">
                  <c:v>0.25171261920890248</c:v>
                </c:pt>
                <c:pt idx="37">
                  <c:v>0.24684932205595161</c:v>
                </c:pt>
                <c:pt idx="38">
                  <c:v>0.24905991167092986</c:v>
                </c:pt>
                <c:pt idx="39">
                  <c:v>0.24905991167092986</c:v>
                </c:pt>
                <c:pt idx="40">
                  <c:v>0.26586083486268058</c:v>
                </c:pt>
                <c:pt idx="41">
                  <c:v>0.26586083486268058</c:v>
                </c:pt>
                <c:pt idx="42">
                  <c:v>0.2565759163618534</c:v>
                </c:pt>
                <c:pt idx="43">
                  <c:v>0.26099753770973094</c:v>
                </c:pt>
                <c:pt idx="44">
                  <c:v>0.25878694809475272</c:v>
                </c:pt>
                <c:pt idx="45">
                  <c:v>0.26099753770973094</c:v>
                </c:pt>
                <c:pt idx="46">
                  <c:v>0.26586083486268058</c:v>
                </c:pt>
                <c:pt idx="47">
                  <c:v>0.24905991167092986</c:v>
                </c:pt>
                <c:pt idx="48">
                  <c:v>0.26586083486268058</c:v>
                </c:pt>
                <c:pt idx="49">
                  <c:v>0.24905991167092986</c:v>
                </c:pt>
                <c:pt idx="50">
                  <c:v>0.23491302237092007</c:v>
                </c:pt>
                <c:pt idx="51">
                  <c:v>0.23491302237092007</c:v>
                </c:pt>
                <c:pt idx="52">
                  <c:v>0.23491302237092007</c:v>
                </c:pt>
                <c:pt idx="53">
                  <c:v>0.23270199063801691</c:v>
                </c:pt>
                <c:pt idx="54">
                  <c:v>0.23712272775005111</c:v>
                </c:pt>
                <c:pt idx="55">
                  <c:v>0.23270199063801691</c:v>
                </c:pt>
                <c:pt idx="56">
                  <c:v>0.22076436459921581</c:v>
                </c:pt>
                <c:pt idx="57">
                  <c:v>0.21590106744626622</c:v>
                </c:pt>
                <c:pt idx="58">
                  <c:v>0.20617447314036444</c:v>
                </c:pt>
                <c:pt idx="59">
                  <c:v>0.2039647677612334</c:v>
                </c:pt>
                <c:pt idx="60">
                  <c:v>0.20617447314036444</c:v>
                </c:pt>
                <c:pt idx="61">
                  <c:v>0.2039647677612334</c:v>
                </c:pt>
                <c:pt idx="62">
                  <c:v>0.2039647677612334</c:v>
                </c:pt>
                <c:pt idx="63">
                  <c:v>0.1942381734553329</c:v>
                </c:pt>
                <c:pt idx="64">
                  <c:v>0.1942381734553329</c:v>
                </c:pt>
                <c:pt idx="65">
                  <c:v>0.17743725026358093</c:v>
                </c:pt>
                <c:pt idx="66">
                  <c:v>0.17743725026358093</c:v>
                </c:pt>
                <c:pt idx="67">
                  <c:v>0.18008951568363121</c:v>
                </c:pt>
                <c:pt idx="68">
                  <c:v>0.17522710276652628</c:v>
                </c:pt>
                <c:pt idx="69">
                  <c:v>0.17743725026358093</c:v>
                </c:pt>
                <c:pt idx="70">
                  <c:v>0.17257395311063004</c:v>
                </c:pt>
                <c:pt idx="71">
                  <c:v>0.17522710276652628</c:v>
                </c:pt>
                <c:pt idx="72">
                  <c:v>0.18008951568363121</c:v>
                </c:pt>
                <c:pt idx="73">
                  <c:v>0.18008951568363121</c:v>
                </c:pt>
                <c:pt idx="74">
                  <c:v>0.17743725026358093</c:v>
                </c:pt>
                <c:pt idx="75">
                  <c:v>0.15842617957477428</c:v>
                </c:pt>
                <c:pt idx="76">
                  <c:v>0.16550050846062578</c:v>
                </c:pt>
                <c:pt idx="77">
                  <c:v>0.16328947672772517</c:v>
                </c:pt>
                <c:pt idx="78">
                  <c:v>0.14648899565389553</c:v>
                </c:pt>
                <c:pt idx="79">
                  <c:v>0.1486995852688725</c:v>
                </c:pt>
                <c:pt idx="80">
                  <c:v>0.13455136961509445</c:v>
                </c:pt>
                <c:pt idx="81">
                  <c:v>0.14648899565389553</c:v>
                </c:pt>
                <c:pt idx="82">
                  <c:v>0.1486995852688725</c:v>
                </c:pt>
                <c:pt idx="83">
                  <c:v>0.1486995852688725</c:v>
                </c:pt>
                <c:pt idx="84">
                  <c:v>0.13234122211803981</c:v>
                </c:pt>
                <c:pt idx="85">
                  <c:v>0.1486995852688725</c:v>
                </c:pt>
                <c:pt idx="86">
                  <c:v>0.16328947672772517</c:v>
                </c:pt>
                <c:pt idx="87">
                  <c:v>0.16550050846062578</c:v>
                </c:pt>
                <c:pt idx="88">
                  <c:v>0.17743725026358093</c:v>
                </c:pt>
                <c:pt idx="89">
                  <c:v>0.17743725026358093</c:v>
                </c:pt>
                <c:pt idx="90">
                  <c:v>0.1942381734553329</c:v>
                </c:pt>
                <c:pt idx="91">
                  <c:v>0.20617447314036444</c:v>
                </c:pt>
                <c:pt idx="92">
                  <c:v>0.22076436459921581</c:v>
                </c:pt>
                <c:pt idx="93">
                  <c:v>0.23270199063801691</c:v>
                </c:pt>
                <c:pt idx="94">
                  <c:v>0.23491302237092007</c:v>
                </c:pt>
                <c:pt idx="95">
                  <c:v>0.24905991167092986</c:v>
                </c:pt>
                <c:pt idx="96">
                  <c:v>0.24684932205595161</c:v>
                </c:pt>
                <c:pt idx="97">
                  <c:v>0.24905991167092986</c:v>
                </c:pt>
                <c:pt idx="98">
                  <c:v>0.24684932205595161</c:v>
                </c:pt>
                <c:pt idx="99">
                  <c:v>0.26586083486268058</c:v>
                </c:pt>
                <c:pt idx="100">
                  <c:v>0.26099753770973094</c:v>
                </c:pt>
                <c:pt idx="101">
                  <c:v>0.26099753770973094</c:v>
                </c:pt>
                <c:pt idx="102">
                  <c:v>0.27558742916858103</c:v>
                </c:pt>
                <c:pt idx="103">
                  <c:v>0.27558742916858103</c:v>
                </c:pt>
                <c:pt idx="104">
                  <c:v>0.28045116843945428</c:v>
                </c:pt>
                <c:pt idx="105">
                  <c:v>0.27779846090148164</c:v>
                </c:pt>
                <c:pt idx="106">
                  <c:v>0.25171261920890248</c:v>
                </c:pt>
                <c:pt idx="107">
                  <c:v>0.24905991167092986</c:v>
                </c:pt>
                <c:pt idx="108">
                  <c:v>0.24905991167092986</c:v>
                </c:pt>
                <c:pt idx="109">
                  <c:v>0.23491302237092007</c:v>
                </c:pt>
                <c:pt idx="110">
                  <c:v>0.23270199063801691</c:v>
                </c:pt>
                <c:pt idx="111">
                  <c:v>0.22076436459921581</c:v>
                </c:pt>
                <c:pt idx="112">
                  <c:v>0.22076436459921581</c:v>
                </c:pt>
                <c:pt idx="113">
                  <c:v>0.22076436459921581</c:v>
                </c:pt>
                <c:pt idx="114">
                  <c:v>0.22076436459921581</c:v>
                </c:pt>
                <c:pt idx="115">
                  <c:v>0.21811209917916552</c:v>
                </c:pt>
                <c:pt idx="116">
                  <c:v>0.21811209917916552</c:v>
                </c:pt>
                <c:pt idx="117">
                  <c:v>0.21811209917916552</c:v>
                </c:pt>
                <c:pt idx="118">
                  <c:v>0.20617447314036444</c:v>
                </c:pt>
                <c:pt idx="119">
                  <c:v>0.20617447314036444</c:v>
                </c:pt>
                <c:pt idx="120">
                  <c:v>0.20617447314036444</c:v>
                </c:pt>
                <c:pt idx="121">
                  <c:v>0.21811209917916552</c:v>
                </c:pt>
                <c:pt idx="122">
                  <c:v>0.22076436459921581</c:v>
                </c:pt>
                <c:pt idx="123">
                  <c:v>0.21811209917916552</c:v>
                </c:pt>
                <c:pt idx="124">
                  <c:v>0.23491302237092007</c:v>
                </c:pt>
                <c:pt idx="125">
                  <c:v>0.23270199063801691</c:v>
                </c:pt>
                <c:pt idx="126">
                  <c:v>0.24905991167092986</c:v>
                </c:pt>
                <c:pt idx="127">
                  <c:v>0.24684932205595161</c:v>
                </c:pt>
                <c:pt idx="128">
                  <c:v>0.26099753770973094</c:v>
                </c:pt>
                <c:pt idx="129">
                  <c:v>0.26099753770973094</c:v>
                </c:pt>
                <c:pt idx="130">
                  <c:v>0.27558742916858103</c:v>
                </c:pt>
                <c:pt idx="131">
                  <c:v>0.28045116843945428</c:v>
                </c:pt>
                <c:pt idx="132">
                  <c:v>0.27779846090148164</c:v>
                </c:pt>
                <c:pt idx="133">
                  <c:v>0.27779846090148164</c:v>
                </c:pt>
                <c:pt idx="134">
                  <c:v>0.28045116843945428</c:v>
                </c:pt>
                <c:pt idx="135">
                  <c:v>0.28045116843945428</c:v>
                </c:pt>
                <c:pt idx="136">
                  <c:v>0.27779846090148164</c:v>
                </c:pt>
                <c:pt idx="137">
                  <c:v>0.27558742916858103</c:v>
                </c:pt>
                <c:pt idx="138">
                  <c:v>0.27293516374853077</c:v>
                </c:pt>
                <c:pt idx="139">
                  <c:v>0.27558742916858103</c:v>
                </c:pt>
                <c:pt idx="140">
                  <c:v>0.29238835236033306</c:v>
                </c:pt>
                <c:pt idx="141">
                  <c:v>0.29238835236033306</c:v>
                </c:pt>
                <c:pt idx="142">
                  <c:v>0.27558742916858103</c:v>
                </c:pt>
                <c:pt idx="143">
                  <c:v>0.26099753770973094</c:v>
                </c:pt>
                <c:pt idx="144">
                  <c:v>0.26099753770973094</c:v>
                </c:pt>
                <c:pt idx="145">
                  <c:v>0.26586083486268058</c:v>
                </c:pt>
                <c:pt idx="146">
                  <c:v>0.26365024524770359</c:v>
                </c:pt>
                <c:pt idx="147">
                  <c:v>0.26586083486268058</c:v>
                </c:pt>
                <c:pt idx="148">
                  <c:v>0.27779846090148164</c:v>
                </c:pt>
                <c:pt idx="149">
                  <c:v>0.27779846090148164</c:v>
                </c:pt>
                <c:pt idx="150">
                  <c:v>0.26099753770973094</c:v>
                </c:pt>
                <c:pt idx="151">
                  <c:v>0.26099753770973094</c:v>
                </c:pt>
                <c:pt idx="152">
                  <c:v>0.26365024524770359</c:v>
                </c:pt>
                <c:pt idx="153">
                  <c:v>0.26586083486268058</c:v>
                </c:pt>
                <c:pt idx="154">
                  <c:v>0.26365024524770359</c:v>
                </c:pt>
                <c:pt idx="155">
                  <c:v>0.27779846090148164</c:v>
                </c:pt>
                <c:pt idx="156">
                  <c:v>0.27293516374853077</c:v>
                </c:pt>
                <c:pt idx="157">
                  <c:v>0.27558742916858103</c:v>
                </c:pt>
                <c:pt idx="158">
                  <c:v>0.28045116843945428</c:v>
                </c:pt>
                <c:pt idx="159">
                  <c:v>0.27558742916858103</c:v>
                </c:pt>
                <c:pt idx="160">
                  <c:v>0.28045116843945428</c:v>
                </c:pt>
                <c:pt idx="161">
                  <c:v>0.26365024524770359</c:v>
                </c:pt>
                <c:pt idx="162">
                  <c:v>0.27293516374853077</c:v>
                </c:pt>
                <c:pt idx="163">
                  <c:v>0.26586083486268058</c:v>
                </c:pt>
                <c:pt idx="164">
                  <c:v>0.28045116843945428</c:v>
                </c:pt>
                <c:pt idx="165">
                  <c:v>0.26586083486268058</c:v>
                </c:pt>
                <c:pt idx="166">
                  <c:v>0.27558742916858103</c:v>
                </c:pt>
                <c:pt idx="167">
                  <c:v>0.26099753770973094</c:v>
                </c:pt>
                <c:pt idx="168">
                  <c:v>0.26099753770973094</c:v>
                </c:pt>
                <c:pt idx="169">
                  <c:v>0.26365024524770359</c:v>
                </c:pt>
                <c:pt idx="170">
                  <c:v>0.27558742916858103</c:v>
                </c:pt>
                <c:pt idx="171">
                  <c:v>0.27558742916858103</c:v>
                </c:pt>
                <c:pt idx="172">
                  <c:v>0.27558742916858103</c:v>
                </c:pt>
                <c:pt idx="173">
                  <c:v>0.24684932205595161</c:v>
                </c:pt>
                <c:pt idx="174">
                  <c:v>0.24684932205595161</c:v>
                </c:pt>
                <c:pt idx="175">
                  <c:v>0.24905991167092986</c:v>
                </c:pt>
                <c:pt idx="176">
                  <c:v>0.24684932205595161</c:v>
                </c:pt>
                <c:pt idx="177">
                  <c:v>0.25171261920890248</c:v>
                </c:pt>
                <c:pt idx="178">
                  <c:v>0.24463961667682058</c:v>
                </c:pt>
                <c:pt idx="179">
                  <c:v>0.24684932205595161</c:v>
                </c:pt>
                <c:pt idx="180">
                  <c:v>0.24684932205595161</c:v>
                </c:pt>
                <c:pt idx="181">
                  <c:v>0.24905991167092986</c:v>
                </c:pt>
                <c:pt idx="182">
                  <c:v>0.24905991167092986</c:v>
                </c:pt>
                <c:pt idx="183">
                  <c:v>0.23270199063801691</c:v>
                </c:pt>
                <c:pt idx="184">
                  <c:v>0.23491302237092007</c:v>
                </c:pt>
                <c:pt idx="185">
                  <c:v>0.23491302237092007</c:v>
                </c:pt>
                <c:pt idx="186">
                  <c:v>0.23270199063801691</c:v>
                </c:pt>
                <c:pt idx="187">
                  <c:v>0.23270199063801691</c:v>
                </c:pt>
                <c:pt idx="188">
                  <c:v>0.22076436459921581</c:v>
                </c:pt>
                <c:pt idx="189">
                  <c:v>0.22076436459921581</c:v>
                </c:pt>
                <c:pt idx="190">
                  <c:v>0.22076436459921581</c:v>
                </c:pt>
                <c:pt idx="191">
                  <c:v>0.2039647677612334</c:v>
                </c:pt>
                <c:pt idx="192">
                  <c:v>0.2039647677612334</c:v>
                </c:pt>
                <c:pt idx="193">
                  <c:v>0.20617447314036444</c:v>
                </c:pt>
                <c:pt idx="194">
                  <c:v>0.20617447314036444</c:v>
                </c:pt>
                <c:pt idx="195">
                  <c:v>0.19202714172243232</c:v>
                </c:pt>
                <c:pt idx="196">
                  <c:v>0.18937487630238201</c:v>
                </c:pt>
                <c:pt idx="197">
                  <c:v>0.20617447314036444</c:v>
                </c:pt>
                <c:pt idx="198">
                  <c:v>0.20617447314036444</c:v>
                </c:pt>
                <c:pt idx="199">
                  <c:v>0.20617447314036444</c:v>
                </c:pt>
                <c:pt idx="200">
                  <c:v>0.18937487630238201</c:v>
                </c:pt>
                <c:pt idx="201">
                  <c:v>0.19202714172243232</c:v>
                </c:pt>
                <c:pt idx="202">
                  <c:v>0.18937487630238201</c:v>
                </c:pt>
                <c:pt idx="203">
                  <c:v>0.20882806491418301</c:v>
                </c:pt>
                <c:pt idx="204">
                  <c:v>0.21811209917916552</c:v>
                </c:pt>
                <c:pt idx="205">
                  <c:v>0.21811209917916552</c:v>
                </c:pt>
                <c:pt idx="206">
                  <c:v>0.21811209917916552</c:v>
                </c:pt>
                <c:pt idx="207">
                  <c:v>0.22076436459921581</c:v>
                </c:pt>
                <c:pt idx="208">
                  <c:v>0.23270199063801691</c:v>
                </c:pt>
                <c:pt idx="209">
                  <c:v>0.23712272775005111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- 4A'!$T$3:$T$212</c:f>
              <c:numCache>
                <c:formatCode>0.000</c:formatCode>
                <c:ptCount val="210"/>
                <c:pt idx="0">
                  <c:v>0.35167903253320565</c:v>
                </c:pt>
                <c:pt idx="1">
                  <c:v>0.34902676711315533</c:v>
                </c:pt>
                <c:pt idx="2">
                  <c:v>0.34681573538025601</c:v>
                </c:pt>
                <c:pt idx="3">
                  <c:v>0.34902676711315533</c:v>
                </c:pt>
                <c:pt idx="4">
                  <c:v>0.34681573538025601</c:v>
                </c:pt>
                <c:pt idx="5">
                  <c:v>0.34902676711315533</c:v>
                </c:pt>
                <c:pt idx="6">
                  <c:v>0.34681573538025601</c:v>
                </c:pt>
                <c:pt idx="7">
                  <c:v>0.3348781093414549</c:v>
                </c:pt>
                <c:pt idx="8">
                  <c:v>0.33708914107435423</c:v>
                </c:pt>
                <c:pt idx="9">
                  <c:v>0.33001481218850404</c:v>
                </c:pt>
                <c:pt idx="10">
                  <c:v>0.33708914107435423</c:v>
                </c:pt>
                <c:pt idx="11">
                  <c:v>0.33001481218850404</c:v>
                </c:pt>
                <c:pt idx="12">
                  <c:v>0.31807851250347124</c:v>
                </c:pt>
                <c:pt idx="13">
                  <c:v>0.31586748077056936</c:v>
                </c:pt>
                <c:pt idx="14">
                  <c:v>0.30614088646466758</c:v>
                </c:pt>
                <c:pt idx="15">
                  <c:v>0.30879315188471912</c:v>
                </c:pt>
                <c:pt idx="16">
                  <c:v>0.33266840396232261</c:v>
                </c:pt>
                <c:pt idx="17">
                  <c:v>0.32073077792351895</c:v>
                </c:pt>
                <c:pt idx="18">
                  <c:v>0.32073077792351895</c:v>
                </c:pt>
                <c:pt idx="19">
                  <c:v>0.32073077792351895</c:v>
                </c:pt>
                <c:pt idx="20">
                  <c:v>0.31586748077056936</c:v>
                </c:pt>
                <c:pt idx="21">
                  <c:v>0.33708914107435423</c:v>
                </c:pt>
                <c:pt idx="22">
                  <c:v>0.3348781093414549</c:v>
                </c:pt>
                <c:pt idx="23">
                  <c:v>0.3348781093414549</c:v>
                </c:pt>
                <c:pt idx="24">
                  <c:v>0.35167903253320565</c:v>
                </c:pt>
                <c:pt idx="25">
                  <c:v>0.37776398998993882</c:v>
                </c:pt>
                <c:pt idx="26">
                  <c:v>0.37776398998993882</c:v>
                </c:pt>
                <c:pt idx="27">
                  <c:v>0.37776398998993882</c:v>
                </c:pt>
                <c:pt idx="28">
                  <c:v>0.4042915074875913</c:v>
                </c:pt>
                <c:pt idx="29">
                  <c:v>0.4042915074875913</c:v>
                </c:pt>
                <c:pt idx="30">
                  <c:v>0.42109110432557501</c:v>
                </c:pt>
                <c:pt idx="31">
                  <c:v>0.40650209710257085</c:v>
                </c:pt>
                <c:pt idx="32">
                  <c:v>0.42109110432557501</c:v>
                </c:pt>
                <c:pt idx="33">
                  <c:v>0.40650209710257085</c:v>
                </c:pt>
                <c:pt idx="34">
                  <c:v>0.4042915074875913</c:v>
                </c:pt>
                <c:pt idx="35">
                  <c:v>0.40915480464054477</c:v>
                </c:pt>
                <c:pt idx="36">
                  <c:v>0.40650209710257085</c:v>
                </c:pt>
                <c:pt idx="37">
                  <c:v>0.39235388144879024</c:v>
                </c:pt>
                <c:pt idx="38">
                  <c:v>0.38970161602873993</c:v>
                </c:pt>
                <c:pt idx="39">
                  <c:v>0.37555295825703955</c:v>
                </c:pt>
                <c:pt idx="40">
                  <c:v>0.37290069283698923</c:v>
                </c:pt>
                <c:pt idx="41">
                  <c:v>0.36096306679818813</c:v>
                </c:pt>
                <c:pt idx="42">
                  <c:v>0.34902676711315533</c:v>
                </c:pt>
                <c:pt idx="43">
                  <c:v>0.34681573538025601</c:v>
                </c:pt>
                <c:pt idx="44">
                  <c:v>0.34902676711315533</c:v>
                </c:pt>
                <c:pt idx="45">
                  <c:v>0.33266840396232261</c:v>
                </c:pt>
                <c:pt idx="46">
                  <c:v>0.33266840396232261</c:v>
                </c:pt>
                <c:pt idx="47">
                  <c:v>0.33266840396232261</c:v>
                </c:pt>
                <c:pt idx="48">
                  <c:v>0.3636166585720067</c:v>
                </c:pt>
                <c:pt idx="49">
                  <c:v>0.36582636395113904</c:v>
                </c:pt>
                <c:pt idx="50">
                  <c:v>0.38041625540999041</c:v>
                </c:pt>
                <c:pt idx="51">
                  <c:v>0.40650209710257085</c:v>
                </c:pt>
                <c:pt idx="52">
                  <c:v>0.4042915074875913</c:v>
                </c:pt>
                <c:pt idx="53">
                  <c:v>0.39235388144879024</c:v>
                </c:pt>
                <c:pt idx="54">
                  <c:v>0.37555295825703955</c:v>
                </c:pt>
                <c:pt idx="55">
                  <c:v>0.38041625540999041</c:v>
                </c:pt>
                <c:pt idx="56">
                  <c:v>0.37555295825703955</c:v>
                </c:pt>
                <c:pt idx="57">
                  <c:v>0.37776398998993882</c:v>
                </c:pt>
                <c:pt idx="58">
                  <c:v>0.37290069283698923</c:v>
                </c:pt>
                <c:pt idx="59">
                  <c:v>0.37776398998993882</c:v>
                </c:pt>
                <c:pt idx="60">
                  <c:v>0.3874905842958406</c:v>
                </c:pt>
                <c:pt idx="61">
                  <c:v>0.38970161602873993</c:v>
                </c:pt>
                <c:pt idx="62">
                  <c:v>0.37555295825703955</c:v>
                </c:pt>
                <c:pt idx="63">
                  <c:v>0.37776398998993882</c:v>
                </c:pt>
                <c:pt idx="64">
                  <c:v>0.39456491318169079</c:v>
                </c:pt>
                <c:pt idx="65">
                  <c:v>0.39456491318169079</c:v>
                </c:pt>
                <c:pt idx="66">
                  <c:v>0.4042915074875913</c:v>
                </c:pt>
                <c:pt idx="67">
                  <c:v>0.42330169394055456</c:v>
                </c:pt>
                <c:pt idx="68">
                  <c:v>0.44717694601815677</c:v>
                </c:pt>
                <c:pt idx="69">
                  <c:v>0.44938665139728778</c:v>
                </c:pt>
                <c:pt idx="70">
                  <c:v>0.44717694601815677</c:v>
                </c:pt>
                <c:pt idx="71">
                  <c:v>0.44717694601815677</c:v>
                </c:pt>
                <c:pt idx="72">
                  <c:v>0.44938665139728778</c:v>
                </c:pt>
                <c:pt idx="73">
                  <c:v>0.42330169394055456</c:v>
                </c:pt>
                <c:pt idx="74">
                  <c:v>0.4042915074875913</c:v>
                </c:pt>
                <c:pt idx="75">
                  <c:v>0.38970161602873993</c:v>
                </c:pt>
                <c:pt idx="76">
                  <c:v>0.37776398998993882</c:v>
                </c:pt>
                <c:pt idx="77">
                  <c:v>0.37555295825703955</c:v>
                </c:pt>
                <c:pt idx="78">
                  <c:v>0.3636166585720067</c:v>
                </c:pt>
                <c:pt idx="79">
                  <c:v>0.3636166585720067</c:v>
                </c:pt>
                <c:pt idx="80">
                  <c:v>0.34902676711315533</c:v>
                </c:pt>
                <c:pt idx="81">
                  <c:v>0.36096306679818813</c:v>
                </c:pt>
                <c:pt idx="82">
                  <c:v>0.34681573538025601</c:v>
                </c:pt>
                <c:pt idx="83">
                  <c:v>0.3446047036473554</c:v>
                </c:pt>
                <c:pt idx="84">
                  <c:v>0.35167903253320565</c:v>
                </c:pt>
                <c:pt idx="85">
                  <c:v>0.34681573538025601</c:v>
                </c:pt>
                <c:pt idx="86">
                  <c:v>0.36582636395113904</c:v>
                </c:pt>
                <c:pt idx="87">
                  <c:v>0.36096306679818813</c:v>
                </c:pt>
                <c:pt idx="88">
                  <c:v>0.34902676711315533</c:v>
                </c:pt>
                <c:pt idx="89">
                  <c:v>0.40915480464054477</c:v>
                </c:pt>
                <c:pt idx="90">
                  <c:v>0.43523931997935567</c:v>
                </c:pt>
                <c:pt idx="91">
                  <c:v>0.44938665139728778</c:v>
                </c:pt>
                <c:pt idx="92">
                  <c:v>0.43523931997935567</c:v>
                </c:pt>
                <c:pt idx="93">
                  <c:v>0.46397654285613915</c:v>
                </c:pt>
                <c:pt idx="94">
                  <c:v>0.47591416889494026</c:v>
                </c:pt>
                <c:pt idx="95">
                  <c:v>0.47812520062783959</c:v>
                </c:pt>
                <c:pt idx="96">
                  <c:v>0.46883984000909007</c:v>
                </c:pt>
                <c:pt idx="97">
                  <c:v>0.46397654285613915</c:v>
                </c:pt>
                <c:pt idx="98">
                  <c:v>0.46397654285613915</c:v>
                </c:pt>
                <c:pt idx="99">
                  <c:v>0.46397654285613915</c:v>
                </c:pt>
                <c:pt idx="100">
                  <c:v>0.47591416889494026</c:v>
                </c:pt>
                <c:pt idx="101">
                  <c:v>0.46132427743608889</c:v>
                </c:pt>
                <c:pt idx="102">
                  <c:v>0.45204024317110636</c:v>
                </c:pt>
                <c:pt idx="103">
                  <c:v>0.44938665139728778</c:v>
                </c:pt>
                <c:pt idx="104">
                  <c:v>0.45204024317110636</c:v>
                </c:pt>
                <c:pt idx="105">
                  <c:v>0.45204024317110636</c:v>
                </c:pt>
                <c:pt idx="106">
                  <c:v>0.44717694601815677</c:v>
                </c:pt>
                <c:pt idx="107">
                  <c:v>0.43302873036437739</c:v>
                </c:pt>
                <c:pt idx="108">
                  <c:v>0.44938665139728778</c:v>
                </c:pt>
                <c:pt idx="109">
                  <c:v>0.44938665139728778</c:v>
                </c:pt>
                <c:pt idx="110">
                  <c:v>0.46397654285613915</c:v>
                </c:pt>
                <c:pt idx="111">
                  <c:v>0.44938665139728778</c:v>
                </c:pt>
                <c:pt idx="112">
                  <c:v>0.44938665139728778</c:v>
                </c:pt>
                <c:pt idx="113">
                  <c:v>0.43523931997935567</c:v>
                </c:pt>
                <c:pt idx="114">
                  <c:v>0.43523931997935567</c:v>
                </c:pt>
                <c:pt idx="115">
                  <c:v>0.43523931997935567</c:v>
                </c:pt>
                <c:pt idx="116">
                  <c:v>0.42109110432557501</c:v>
                </c:pt>
                <c:pt idx="117">
                  <c:v>0.43523931997935567</c:v>
                </c:pt>
                <c:pt idx="118">
                  <c:v>0.42109110432557501</c:v>
                </c:pt>
                <c:pt idx="119">
                  <c:v>0.44938665139728778</c:v>
                </c:pt>
                <c:pt idx="120">
                  <c:v>0.44938665139728778</c:v>
                </c:pt>
                <c:pt idx="121">
                  <c:v>0.46132427743608889</c:v>
                </c:pt>
                <c:pt idx="122">
                  <c:v>0.47812520062783959</c:v>
                </c:pt>
                <c:pt idx="123">
                  <c:v>0.47812520062783959</c:v>
                </c:pt>
                <c:pt idx="124">
                  <c:v>0.49271509208669095</c:v>
                </c:pt>
                <c:pt idx="125">
                  <c:v>0.5046513917717238</c:v>
                </c:pt>
                <c:pt idx="126">
                  <c:v>0.49271509208669095</c:v>
                </c:pt>
                <c:pt idx="127">
                  <c:v>0.49271509208669095</c:v>
                </c:pt>
                <c:pt idx="128">
                  <c:v>0.49492479746582324</c:v>
                </c:pt>
                <c:pt idx="129">
                  <c:v>0.48077746604789112</c:v>
                </c:pt>
                <c:pt idx="130">
                  <c:v>0.46397654285613915</c:v>
                </c:pt>
                <c:pt idx="131">
                  <c:v>0.46397654285613915</c:v>
                </c:pt>
                <c:pt idx="132">
                  <c:v>0.46397654285613915</c:v>
                </c:pt>
                <c:pt idx="133">
                  <c:v>0.46132427743608889</c:v>
                </c:pt>
                <c:pt idx="134">
                  <c:v>0.46397654285613915</c:v>
                </c:pt>
                <c:pt idx="135">
                  <c:v>0.44938665139728778</c:v>
                </c:pt>
                <c:pt idx="136">
                  <c:v>0.44938665139728778</c:v>
                </c:pt>
                <c:pt idx="137">
                  <c:v>0.44717694601815677</c:v>
                </c:pt>
                <c:pt idx="138">
                  <c:v>0.47812520062783959</c:v>
                </c:pt>
                <c:pt idx="139">
                  <c:v>0.45911324570318829</c:v>
                </c:pt>
                <c:pt idx="140">
                  <c:v>0.46618757458903975</c:v>
                </c:pt>
                <c:pt idx="141">
                  <c:v>0.47591416889494026</c:v>
                </c:pt>
                <c:pt idx="142">
                  <c:v>0.48077746604789112</c:v>
                </c:pt>
                <c:pt idx="143">
                  <c:v>0.49006150031287238</c:v>
                </c:pt>
                <c:pt idx="144">
                  <c:v>0.49271509208669095</c:v>
                </c:pt>
                <c:pt idx="145">
                  <c:v>0.49271509208669095</c:v>
                </c:pt>
                <c:pt idx="146">
                  <c:v>0.47812520062783959</c:v>
                </c:pt>
                <c:pt idx="147">
                  <c:v>0.46618757458903975</c:v>
                </c:pt>
                <c:pt idx="148">
                  <c:v>0.46132427743608889</c:v>
                </c:pt>
                <c:pt idx="149">
                  <c:v>0.46618757458903975</c:v>
                </c:pt>
                <c:pt idx="150">
                  <c:v>0.44938665139728778</c:v>
                </c:pt>
                <c:pt idx="151">
                  <c:v>0.46132427743608889</c:v>
                </c:pt>
                <c:pt idx="152">
                  <c:v>0.46397654285613915</c:v>
                </c:pt>
                <c:pt idx="153">
                  <c:v>0.43302873036437739</c:v>
                </c:pt>
                <c:pt idx="154">
                  <c:v>0.44938665139728778</c:v>
                </c:pt>
                <c:pt idx="155">
                  <c:v>0.45424994855023865</c:v>
                </c:pt>
                <c:pt idx="156">
                  <c:v>0.44938665139728778</c:v>
                </c:pt>
                <c:pt idx="157">
                  <c:v>0.44938665139728778</c:v>
                </c:pt>
                <c:pt idx="158">
                  <c:v>0.44938665139728778</c:v>
                </c:pt>
                <c:pt idx="159">
                  <c:v>0.44717694601815677</c:v>
                </c:pt>
                <c:pt idx="160">
                  <c:v>0.45204024317110636</c:v>
                </c:pt>
                <c:pt idx="161">
                  <c:v>0.43523931997935567</c:v>
                </c:pt>
                <c:pt idx="162">
                  <c:v>0.43302873036437739</c:v>
                </c:pt>
                <c:pt idx="163">
                  <c:v>0.43745035171225499</c:v>
                </c:pt>
                <c:pt idx="164">
                  <c:v>0.4042915074875913</c:v>
                </c:pt>
                <c:pt idx="165">
                  <c:v>0.39235388144879024</c:v>
                </c:pt>
                <c:pt idx="166">
                  <c:v>0.37555295825703955</c:v>
                </c:pt>
                <c:pt idx="167">
                  <c:v>0.37776398998993882</c:v>
                </c:pt>
                <c:pt idx="168">
                  <c:v>0.37555295825703955</c:v>
                </c:pt>
                <c:pt idx="169">
                  <c:v>0.37776398998993882</c:v>
                </c:pt>
                <c:pt idx="170">
                  <c:v>0.37555295825703955</c:v>
                </c:pt>
                <c:pt idx="171">
                  <c:v>0.3636166585720067</c:v>
                </c:pt>
                <c:pt idx="172">
                  <c:v>0.36582636395113904</c:v>
                </c:pt>
                <c:pt idx="173">
                  <c:v>0.35875336141905584</c:v>
                </c:pt>
                <c:pt idx="174">
                  <c:v>0.3636166585720067</c:v>
                </c:pt>
                <c:pt idx="175">
                  <c:v>0.3636166585720067</c:v>
                </c:pt>
                <c:pt idx="176">
                  <c:v>0.3636166585720067</c:v>
                </c:pt>
                <c:pt idx="177">
                  <c:v>0.38970161602873993</c:v>
                </c:pt>
                <c:pt idx="178">
                  <c:v>0.3874905842958406</c:v>
                </c:pt>
                <c:pt idx="179">
                  <c:v>0.3874905842958406</c:v>
                </c:pt>
                <c:pt idx="180">
                  <c:v>0.40650209710257085</c:v>
                </c:pt>
                <c:pt idx="181">
                  <c:v>0.37776398998993882</c:v>
                </c:pt>
                <c:pt idx="182">
                  <c:v>0.37555295825703955</c:v>
                </c:pt>
                <c:pt idx="183">
                  <c:v>0.38970161602873993</c:v>
                </c:pt>
                <c:pt idx="184">
                  <c:v>0.40650209710257085</c:v>
                </c:pt>
                <c:pt idx="185">
                  <c:v>0.44938665139728778</c:v>
                </c:pt>
                <c:pt idx="186">
                  <c:v>0.44938665139728778</c:v>
                </c:pt>
                <c:pt idx="187">
                  <c:v>0.46397654285613915</c:v>
                </c:pt>
                <c:pt idx="188">
                  <c:v>0.45424994855023865</c:v>
                </c:pt>
                <c:pt idx="189">
                  <c:v>0.46397654285613915</c:v>
                </c:pt>
                <c:pt idx="190">
                  <c:v>0.44938665139728778</c:v>
                </c:pt>
                <c:pt idx="191">
                  <c:v>0.44938665139728778</c:v>
                </c:pt>
                <c:pt idx="192">
                  <c:v>0.45204024317110636</c:v>
                </c:pt>
                <c:pt idx="193">
                  <c:v>0.45204024317110636</c:v>
                </c:pt>
                <c:pt idx="194">
                  <c:v>0.43302873036437739</c:v>
                </c:pt>
                <c:pt idx="195">
                  <c:v>0.44938665139728778</c:v>
                </c:pt>
                <c:pt idx="196">
                  <c:v>0.45204024317110636</c:v>
                </c:pt>
                <c:pt idx="197">
                  <c:v>0.44938665139728778</c:v>
                </c:pt>
                <c:pt idx="198">
                  <c:v>0.46397654285613915</c:v>
                </c:pt>
                <c:pt idx="199">
                  <c:v>0.47812520062783959</c:v>
                </c:pt>
                <c:pt idx="200">
                  <c:v>0.48785179493374137</c:v>
                </c:pt>
                <c:pt idx="201">
                  <c:v>0.49271509208669095</c:v>
                </c:pt>
                <c:pt idx="202">
                  <c:v>0.53559964638141044</c:v>
                </c:pt>
                <c:pt idx="203">
                  <c:v>0.52145231496347833</c:v>
                </c:pt>
                <c:pt idx="204">
                  <c:v>0.53338994100227943</c:v>
                </c:pt>
                <c:pt idx="205">
                  <c:v>0.52145231496347833</c:v>
                </c:pt>
                <c:pt idx="206">
                  <c:v>0.52145231496347833</c:v>
                </c:pt>
                <c:pt idx="207">
                  <c:v>0.5046513917717238</c:v>
                </c:pt>
                <c:pt idx="208">
                  <c:v>0.5046513917717238</c:v>
                </c:pt>
                <c:pt idx="209">
                  <c:v>0.5046513917717238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48896"/>
        <c:axId val="75449472"/>
      </c:scatterChart>
      <c:valAx>
        <c:axId val="7544889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49472"/>
        <c:crosses val="autoZero"/>
        <c:crossBetween val="midCat"/>
      </c:valAx>
      <c:valAx>
        <c:axId val="754494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54488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119062</xdr:rowOff>
    </xdr:from>
    <xdr:to>
      <xdr:col>19</xdr:col>
      <xdr:colOff>588963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276</v>
      </c>
      <c r="B2">
        <v>14.934000019999999</v>
      </c>
      <c r="C2">
        <v>0.31617001</v>
      </c>
      <c r="D2">
        <v>34.226001740000001</v>
      </c>
      <c r="E2">
        <v>0.24707999999999999</v>
      </c>
      <c r="F2">
        <v>37.316001890000003</v>
      </c>
      <c r="G2">
        <v>0.82300001</v>
      </c>
      <c r="H2">
        <v>30.56699944</v>
      </c>
      <c r="J2" s="2">
        <f>TREND(Calibration!$A$2:$A$4,Calibration!$B$2:$B$4,C2)</f>
        <v>374.51775847297654</v>
      </c>
      <c r="K2" s="2">
        <f>TREND(Calibration!$A$2:$A$4,Calibration!$C$2:$C$4,E2)</f>
        <v>412.54429617892993</v>
      </c>
      <c r="L2" s="2">
        <f>TREND(Calibration!$A$2:$A$4,Calibration!$D$2:$D$4,G2)</f>
        <v>596.15704551972885</v>
      </c>
    </row>
    <row r="3" spans="1:12" x14ac:dyDescent="0.25">
      <c r="A3">
        <v>5216</v>
      </c>
      <c r="B3">
        <v>14.92399979</v>
      </c>
      <c r="C3">
        <v>0.31497999999999998</v>
      </c>
      <c r="D3">
        <v>34.262001040000001</v>
      </c>
      <c r="E3">
        <v>0.24714000999999999</v>
      </c>
      <c r="F3">
        <v>37.338001249999998</v>
      </c>
      <c r="G3">
        <v>0.82190001000000001</v>
      </c>
      <c r="H3">
        <v>30.551000599999998</v>
      </c>
      <c r="J3" s="2">
        <f>TREND(Calibration!$A$2:$A$4,Calibration!$B$2:$B$4,C3)</f>
        <v>369.25493367713807</v>
      </c>
      <c r="K3" s="2">
        <f>TREND(Calibration!$A$2:$A$4,Calibration!$C$2:$C$4,E3)</f>
        <v>413.01277165794568</v>
      </c>
      <c r="L3" s="2">
        <f>TREND(Calibration!$A$2:$A$4,Calibration!$D$2:$D$4,G3)</f>
        <v>595.37749155924598</v>
      </c>
    </row>
    <row r="4" spans="1:12" x14ac:dyDescent="0.25">
      <c r="A4">
        <v>10082</v>
      </c>
      <c r="B4">
        <v>14.92399979</v>
      </c>
      <c r="C4">
        <v>0.31248999</v>
      </c>
      <c r="D4">
        <v>34.22000122</v>
      </c>
      <c r="E4">
        <v>0.24767998999999999</v>
      </c>
      <c r="F4">
        <v>37.316001890000003</v>
      </c>
      <c r="G4">
        <v>0.81379997999999998</v>
      </c>
      <c r="H4">
        <v>30.586000439999999</v>
      </c>
      <c r="J4" s="2">
        <f>TREND(Calibration!$A$2:$A$4,Calibration!$B$2:$B$4,C4)</f>
        <v>358.24285279556102</v>
      </c>
      <c r="K4" s="2">
        <f>TREND(Calibration!$A$2:$A$4,Calibration!$C$2:$C$4,E4)</f>
        <v>417.22819224049908</v>
      </c>
      <c r="L4" s="2">
        <f>TREND(Calibration!$A$2:$A$4,Calibration!$D$2:$D$4,G4)</f>
        <v>589.63711840785538</v>
      </c>
    </row>
    <row r="5" spans="1:12" x14ac:dyDescent="0.25">
      <c r="A5">
        <v>15082</v>
      </c>
      <c r="B5">
        <v>14.95600033</v>
      </c>
      <c r="C5">
        <v>0.30957001000000001</v>
      </c>
      <c r="D5">
        <v>34.245998380000003</v>
      </c>
      <c r="E5">
        <v>0.24778998999999999</v>
      </c>
      <c r="F5">
        <v>37.310001370000002</v>
      </c>
      <c r="G5">
        <v>0.80900002000000004</v>
      </c>
      <c r="H5">
        <v>30.62199974</v>
      </c>
      <c r="J5" s="2">
        <f>TREND(Calibration!$A$2:$A$4,Calibration!$B$2:$B$4,C5)</f>
        <v>345.32922757614915</v>
      </c>
      <c r="K5" s="2">
        <f>TREND(Calibration!$A$2:$A$4,Calibration!$C$2:$C$4,E5)</f>
        <v>418.08692083059645</v>
      </c>
      <c r="L5" s="2">
        <f>TREND(Calibration!$A$2:$A$4,Calibration!$D$2:$D$4,G5)</f>
        <v>586.23545674589263</v>
      </c>
    </row>
    <row r="6" spans="1:12" x14ac:dyDescent="0.25">
      <c r="A6">
        <v>20173</v>
      </c>
      <c r="B6">
        <v>14.93000031</v>
      </c>
      <c r="C6">
        <v>0.31459999</v>
      </c>
      <c r="D6">
        <v>34.268001560000002</v>
      </c>
      <c r="E6">
        <v>0.24773000000000001</v>
      </c>
      <c r="F6">
        <v>37.319000240000001</v>
      </c>
      <c r="G6">
        <v>0.80790001</v>
      </c>
      <c r="H6">
        <v>30.518999099999998</v>
      </c>
      <c r="J6" s="2">
        <f>TREND(Calibration!$A$2:$A$4,Calibration!$B$2:$B$4,C6)</f>
        <v>367.57433767318298</v>
      </c>
      <c r="K6" s="2">
        <f>TREND(Calibration!$A$2:$A$4,Calibration!$C$2:$C$4,E6)</f>
        <v>417.61860148405162</v>
      </c>
      <c r="L6" s="2">
        <f>TREND(Calibration!$A$2:$A$4,Calibration!$D$2:$D$4,G6)</f>
        <v>585.45589569855565</v>
      </c>
    </row>
    <row r="7" spans="1:12" x14ac:dyDescent="0.25">
      <c r="A7">
        <v>25084</v>
      </c>
      <c r="B7">
        <v>15.04399967</v>
      </c>
      <c r="C7">
        <v>0.30952001000000001</v>
      </c>
      <c r="D7">
        <v>34.216999049999998</v>
      </c>
      <c r="E7">
        <v>0.24745998999999999</v>
      </c>
      <c r="F7">
        <v>37.351001740000001</v>
      </c>
      <c r="G7">
        <v>0.81760001000000004</v>
      </c>
      <c r="H7">
        <v>30.56699944</v>
      </c>
      <c r="J7" s="2">
        <f>TREND(Calibration!$A$2:$A$4,Calibration!$B$2:$B$4,C7)</f>
        <v>345.10810234208225</v>
      </c>
      <c r="K7" s="2">
        <f>TREND(Calibration!$A$2:$A$4,Calibration!$C$2:$C$4,E7)</f>
        <v>415.51073506030389</v>
      </c>
      <c r="L7" s="2">
        <f>TREND(Calibration!$A$2:$A$4,Calibration!$D$2:$D$4,G7)</f>
        <v>592.33014425917679</v>
      </c>
    </row>
    <row r="8" spans="1:12" x14ac:dyDescent="0.25">
      <c r="A8">
        <v>30314</v>
      </c>
      <c r="B8">
        <v>15.06299973</v>
      </c>
      <c r="C8">
        <v>0.31119001000000002</v>
      </c>
      <c r="D8">
        <v>34.249000549999998</v>
      </c>
      <c r="E8">
        <v>0.24751999999999999</v>
      </c>
      <c r="F8">
        <v>37.291000369999999</v>
      </c>
      <c r="G8">
        <v>0.80470001999999996</v>
      </c>
      <c r="H8">
        <v>30.576999659999998</v>
      </c>
      <c r="J8" s="2">
        <f>TREND(Calibration!$A$2:$A$4,Calibration!$B$2:$B$4,C8)</f>
        <v>352.49368515991591</v>
      </c>
      <c r="K8" s="2">
        <f>TREND(Calibration!$A$2:$A$4,Calibration!$C$2:$C$4,E8)</f>
        <v>415.97921053931987</v>
      </c>
      <c r="L8" s="2">
        <f>TREND(Calibration!$A$2:$A$4,Calibration!$D$2:$D$4,G8)</f>
        <v>583.18810944582344</v>
      </c>
    </row>
    <row r="9" spans="1:12" x14ac:dyDescent="0.25">
      <c r="A9">
        <v>35105</v>
      </c>
      <c r="B9">
        <v>15.13799953</v>
      </c>
      <c r="C9">
        <v>0.31053998999999999</v>
      </c>
      <c r="D9">
        <v>34.238998410000001</v>
      </c>
      <c r="E9">
        <v>0.24707999999999999</v>
      </c>
      <c r="F9">
        <v>37.36000061</v>
      </c>
      <c r="G9">
        <v>0.81220000999999997</v>
      </c>
      <c r="H9">
        <v>30.541000369999999</v>
      </c>
      <c r="J9" s="2">
        <f>TREND(Calibration!$A$2:$A$4,Calibration!$B$2:$B$4,C9)</f>
        <v>349.61896866695292</v>
      </c>
      <c r="K9" s="2">
        <f>TREND(Calibration!$A$2:$A$4,Calibration!$C$2:$C$4,E9)</f>
        <v>412.54429617892993</v>
      </c>
      <c r="L9" s="2">
        <f>TREND(Calibration!$A$2:$A$4,Calibration!$D$2:$D$4,G9)</f>
        <v>588.50324299862473</v>
      </c>
    </row>
    <row r="10" spans="1:12" x14ac:dyDescent="0.25">
      <c r="A10">
        <v>40085</v>
      </c>
      <c r="B10">
        <v>15.11200047</v>
      </c>
      <c r="C10">
        <v>0.31843999000000001</v>
      </c>
      <c r="D10">
        <v>34.238998410000001</v>
      </c>
      <c r="E10">
        <v>0.24703</v>
      </c>
      <c r="F10">
        <v>37.332000729999997</v>
      </c>
      <c r="G10">
        <v>0.81550001999999999</v>
      </c>
      <c r="H10">
        <v>30.56699944</v>
      </c>
      <c r="J10" s="2">
        <f>TREND(Calibration!$A$2:$A$4,Calibration!$B$2:$B$4,C10)</f>
        <v>384.55675564951889</v>
      </c>
      <c r="K10" s="2">
        <f>TREND(Calibration!$A$2:$A$4,Calibration!$C$2:$C$4,E10)</f>
        <v>412.15396500161273</v>
      </c>
      <c r="L10" s="2">
        <f>TREND(Calibration!$A$2:$A$4,Calibration!$D$2:$D$4,G10)</f>
        <v>590.84191196692746</v>
      </c>
    </row>
    <row r="11" spans="1:12" x14ac:dyDescent="0.25">
      <c r="A11">
        <v>45086</v>
      </c>
      <c r="B11">
        <v>15.04699993</v>
      </c>
      <c r="C11">
        <v>0.31264999999999998</v>
      </c>
      <c r="D11">
        <v>34.249000549999998</v>
      </c>
      <c r="E11">
        <v>0.24703</v>
      </c>
      <c r="F11">
        <v>37.334999080000003</v>
      </c>
      <c r="G11">
        <v>0.81599997999999996</v>
      </c>
      <c r="H11">
        <v>30.538000109999999</v>
      </c>
      <c r="J11" s="2">
        <f>TREND(Calibration!$A$2:$A$4,Calibration!$B$2:$B$4,C11)</f>
        <v>358.95049776962173</v>
      </c>
      <c r="K11" s="2">
        <f>TREND(Calibration!$A$2:$A$4,Calibration!$C$2:$C$4,E11)</f>
        <v>412.15396500161273</v>
      </c>
      <c r="L11" s="2">
        <f>TREND(Calibration!$A$2:$A$4,Calibration!$D$2:$D$4,G11)</f>
        <v>591.19622632882101</v>
      </c>
    </row>
    <row r="12" spans="1:12" x14ac:dyDescent="0.25">
      <c r="A12">
        <v>50086</v>
      </c>
      <c r="B12">
        <v>14.97900009</v>
      </c>
      <c r="C12">
        <v>0.31426999</v>
      </c>
      <c r="D12">
        <v>34.238998410000001</v>
      </c>
      <c r="E12">
        <v>0.24681</v>
      </c>
      <c r="F12">
        <v>37.262001040000001</v>
      </c>
      <c r="G12">
        <v>0.80409998000000005</v>
      </c>
      <c r="H12">
        <v>30.541000369999999</v>
      </c>
      <c r="J12" s="2">
        <f>TREND(Calibration!$A$2:$A$4,Calibration!$B$2:$B$4,C12)</f>
        <v>366.11491112834165</v>
      </c>
      <c r="K12" s="2">
        <f>TREND(Calibration!$A$2:$A$4,Calibration!$C$2:$C$4,E12)</f>
        <v>410.43650782141776</v>
      </c>
      <c r="L12" s="2">
        <f>TREND(Calibration!$A$2:$A$4,Calibration!$D$2:$D$4,G12)</f>
        <v>582.76286984723424</v>
      </c>
    </row>
    <row r="13" spans="1:12" x14ac:dyDescent="0.25">
      <c r="A13">
        <v>55092</v>
      </c>
      <c r="B13">
        <v>14.93700027</v>
      </c>
      <c r="C13">
        <v>0.31464999999999999</v>
      </c>
      <c r="D13">
        <v>34.26499939</v>
      </c>
      <c r="E13">
        <v>0.24665000000000001</v>
      </c>
      <c r="F13">
        <v>37.363998410000001</v>
      </c>
      <c r="G13">
        <v>0.81110000999999998</v>
      </c>
      <c r="H13">
        <v>30.518999099999998</v>
      </c>
      <c r="J13" s="2">
        <f>TREND(Calibration!$A$2:$A$4,Calibration!$B$2:$B$4,C13)</f>
        <v>367.79550713229673</v>
      </c>
      <c r="K13" s="2">
        <f>TREND(Calibration!$A$2:$A$4,Calibration!$C$2:$C$4,E13)</f>
        <v>409.1874480540032</v>
      </c>
      <c r="L13" s="2">
        <f>TREND(Calibration!$A$2:$A$4,Calibration!$D$2:$D$4,G13)</f>
        <v>587.72368903814197</v>
      </c>
    </row>
    <row r="14" spans="1:12" x14ac:dyDescent="0.25">
      <c r="A14">
        <v>60085</v>
      </c>
      <c r="B14">
        <v>14.89500046</v>
      </c>
      <c r="C14">
        <v>0.31275999999999998</v>
      </c>
      <c r="D14">
        <v>34.242000580000003</v>
      </c>
      <c r="E14">
        <v>0.24707999999999999</v>
      </c>
      <c r="F14">
        <v>37.287998199999997</v>
      </c>
      <c r="G14">
        <v>0.81059998</v>
      </c>
      <c r="H14">
        <v>30.606000900000002</v>
      </c>
      <c r="J14" s="2">
        <f>TREND(Calibration!$A$2:$A$4,Calibration!$B$2:$B$4,C14)</f>
        <v>359.43697328456869</v>
      </c>
      <c r="K14" s="2">
        <f>TREND(Calibration!$A$2:$A$4,Calibration!$C$2:$C$4,E14)</f>
        <v>412.54429617892993</v>
      </c>
      <c r="L14" s="2">
        <f>TREND(Calibration!$A$2:$A$4,Calibration!$D$2:$D$4,G14)</f>
        <v>587.36932506826906</v>
      </c>
    </row>
    <row r="15" spans="1:12" x14ac:dyDescent="0.25">
      <c r="A15">
        <v>65190</v>
      </c>
      <c r="B15">
        <v>14.86200047</v>
      </c>
      <c r="C15">
        <v>0.31145999000000002</v>
      </c>
      <c r="D15">
        <v>34.258998869999999</v>
      </c>
      <c r="E15">
        <v>0.24707999999999999</v>
      </c>
      <c r="F15">
        <v>37.334999080000003</v>
      </c>
      <c r="G15">
        <v>0.80900002000000004</v>
      </c>
      <c r="H15">
        <v>30.493000030000001</v>
      </c>
      <c r="J15" s="2">
        <f>TREND(Calibration!$A$2:$A$4,Calibration!$B$2:$B$4,C15)</f>
        <v>353.68767297378349</v>
      </c>
      <c r="K15" s="2">
        <f>TREND(Calibration!$A$2:$A$4,Calibration!$C$2:$C$4,E15)</f>
        <v>412.54429617892993</v>
      </c>
      <c r="L15" s="2">
        <f>TREND(Calibration!$A$2:$A$4,Calibration!$D$2:$D$4,G15)</f>
        <v>586.23545674589263</v>
      </c>
    </row>
    <row r="16" spans="1:12" x14ac:dyDescent="0.25">
      <c r="A16">
        <v>70086</v>
      </c>
      <c r="B16">
        <v>14.89500046</v>
      </c>
      <c r="C16">
        <v>0.30794999000000001</v>
      </c>
      <c r="D16">
        <v>34.251998899999997</v>
      </c>
      <c r="E16">
        <v>0.24707999999999999</v>
      </c>
      <c r="F16">
        <v>37.271999360000002</v>
      </c>
      <c r="G16">
        <v>0.80680001000000001</v>
      </c>
      <c r="H16">
        <v>30.476999280000001</v>
      </c>
      <c r="J16" s="2">
        <f>TREND(Calibration!$A$2:$A$4,Calibration!$B$2:$B$4,C16)</f>
        <v>338.16468154228892</v>
      </c>
      <c r="K16" s="2">
        <f>TREND(Calibration!$A$2:$A$4,Calibration!$C$2:$C$4,E16)</f>
        <v>412.54429617892993</v>
      </c>
      <c r="L16" s="2">
        <f>TREND(Calibration!$A$2:$A$4,Calibration!$D$2:$D$4,G16)</f>
        <v>584.67634173807278</v>
      </c>
    </row>
    <row r="17" spans="1:12" x14ac:dyDescent="0.25">
      <c r="A17">
        <v>75085</v>
      </c>
      <c r="B17">
        <v>14.960000040000001</v>
      </c>
      <c r="C17">
        <v>0.31308001000000002</v>
      </c>
      <c r="D17">
        <v>34.236000060000002</v>
      </c>
      <c r="E17">
        <v>0.24714000999999999</v>
      </c>
      <c r="F17">
        <v>37.240001679999999</v>
      </c>
      <c r="G17">
        <v>0.79759997000000005</v>
      </c>
      <c r="H17">
        <v>30.509000780000001</v>
      </c>
      <c r="J17" s="2">
        <f>TREND(Calibration!$A$2:$A$4,Calibration!$B$2:$B$4,C17)</f>
        <v>360.85221900764373</v>
      </c>
      <c r="K17" s="2">
        <f>TREND(Calibration!$A$2:$A$4,Calibration!$C$2:$C$4,E17)</f>
        <v>413.01277165794568</v>
      </c>
      <c r="L17" s="2">
        <f>TREND(Calibration!$A$2:$A$4,Calibration!$D$2:$D$4,G17)</f>
        <v>578.15640753934531</v>
      </c>
    </row>
    <row r="18" spans="1:12" x14ac:dyDescent="0.25">
      <c r="A18">
        <v>80085</v>
      </c>
      <c r="B18">
        <v>15.06999969</v>
      </c>
      <c r="C18">
        <v>0.31027000999999998</v>
      </c>
      <c r="D18">
        <v>34.226001740000001</v>
      </c>
      <c r="E18">
        <v>0.24687000000000001</v>
      </c>
      <c r="F18">
        <v>37.310001370000002</v>
      </c>
      <c r="G18">
        <v>0.80949998000000001</v>
      </c>
      <c r="H18">
        <v>30.458000179999999</v>
      </c>
      <c r="J18" s="2">
        <f>TREND(Calibration!$A$2:$A$4,Calibration!$B$2:$B$4,C18)</f>
        <v>348.42498085308534</v>
      </c>
      <c r="K18" s="2">
        <f>TREND(Calibration!$A$2:$A$4,Calibration!$C$2:$C$4,E18)</f>
        <v>410.9049052341984</v>
      </c>
      <c r="L18" s="2">
        <f>TREND(Calibration!$A$2:$A$4,Calibration!$D$2:$D$4,G18)</f>
        <v>586.58977110778619</v>
      </c>
    </row>
    <row r="19" spans="1:12" x14ac:dyDescent="0.25">
      <c r="A19">
        <v>85085</v>
      </c>
      <c r="B19">
        <v>15.14099979</v>
      </c>
      <c r="C19">
        <v>0.31016999000000001</v>
      </c>
      <c r="D19">
        <v>34.258998869999999</v>
      </c>
      <c r="E19">
        <v>0.24692</v>
      </c>
      <c r="F19">
        <v>37.293998719999998</v>
      </c>
      <c r="G19">
        <v>0.81220000999999997</v>
      </c>
      <c r="H19">
        <v>30.468000409999998</v>
      </c>
      <c r="J19" s="2">
        <f>TREND(Calibration!$A$2:$A$4,Calibration!$B$2:$B$4,C19)</f>
        <v>347.98264193485807</v>
      </c>
      <c r="K19" s="2">
        <f>TREND(Calibration!$A$2:$A$4,Calibration!$C$2:$C$4,E19)</f>
        <v>411.29523641151536</v>
      </c>
      <c r="L19" s="2">
        <f>TREND(Calibration!$A$2:$A$4,Calibration!$D$2:$D$4,G19)</f>
        <v>588.50324299862473</v>
      </c>
    </row>
    <row r="20" spans="1:12" x14ac:dyDescent="0.25">
      <c r="A20">
        <v>90174</v>
      </c>
      <c r="B20">
        <v>15.222000120000001</v>
      </c>
      <c r="C20">
        <v>0.31108001000000002</v>
      </c>
      <c r="D20">
        <v>34.2140007</v>
      </c>
      <c r="E20">
        <v>0.24676000000000001</v>
      </c>
      <c r="F20">
        <v>37.293998719999998</v>
      </c>
      <c r="G20">
        <v>0.81550001999999999</v>
      </c>
      <c r="H20">
        <v>30.534999849999998</v>
      </c>
      <c r="J20" s="2">
        <f>TREND(Calibration!$A$2:$A$4,Calibration!$B$2:$B$4,C20)</f>
        <v>352.00720964496873</v>
      </c>
      <c r="K20" s="2">
        <f>TREND(Calibration!$A$2:$A$4,Calibration!$C$2:$C$4,E20)</f>
        <v>410.0461766441008</v>
      </c>
      <c r="L20" s="2">
        <f>TREND(Calibration!$A$2:$A$4,Calibration!$D$2:$D$4,G20)</f>
        <v>590.84191196692746</v>
      </c>
    </row>
    <row r="21" spans="1:12" x14ac:dyDescent="0.25">
      <c r="A21">
        <v>95173</v>
      </c>
      <c r="B21">
        <v>15.18999958</v>
      </c>
      <c r="C21">
        <v>0.31389001</v>
      </c>
      <c r="D21">
        <v>34.216999049999998</v>
      </c>
      <c r="E21">
        <v>0.24676000000000001</v>
      </c>
      <c r="F21">
        <v>37.312999730000001</v>
      </c>
      <c r="G21">
        <v>0.81709999</v>
      </c>
      <c r="H21">
        <v>30.56999969</v>
      </c>
      <c r="J21" s="2">
        <f>TREND(Calibration!$A$2:$A$4,Calibration!$B$2:$B$4,C21)</f>
        <v>364.43444779952711</v>
      </c>
      <c r="K21" s="2">
        <f>TREND(Calibration!$A$2:$A$4,Calibration!$C$2:$C$4,E21)</f>
        <v>410.0461766441008</v>
      </c>
      <c r="L21" s="2">
        <f>TREND(Calibration!$A$2:$A$4,Calibration!$D$2:$D$4,G21)</f>
        <v>591.975787376158</v>
      </c>
    </row>
    <row r="22" spans="1:12" x14ac:dyDescent="0.25">
      <c r="A22">
        <v>100179</v>
      </c>
      <c r="B22">
        <v>15.13099957</v>
      </c>
      <c r="C22">
        <v>0.30827000999999998</v>
      </c>
      <c r="D22">
        <v>34.245998380000003</v>
      </c>
      <c r="E22">
        <v>0.24681</v>
      </c>
      <c r="F22">
        <v>37.316001890000003</v>
      </c>
      <c r="G22">
        <v>0.80519998000000004</v>
      </c>
      <c r="H22">
        <v>30.518999099999998</v>
      </c>
      <c r="J22" s="2">
        <f>TREND(Calibration!$A$2:$A$4,Calibration!$B$2:$B$4,C22)</f>
        <v>339.57997149041034</v>
      </c>
      <c r="K22" s="2">
        <f>TREND(Calibration!$A$2:$A$4,Calibration!$C$2:$C$4,E22)</f>
        <v>410.43650782141776</v>
      </c>
      <c r="L22" s="2">
        <f>TREND(Calibration!$A$2:$A$4,Calibration!$D$2:$D$4,G22)</f>
        <v>583.54242380771711</v>
      </c>
    </row>
    <row r="23" spans="1:12" x14ac:dyDescent="0.25">
      <c r="A23">
        <v>105217</v>
      </c>
      <c r="B23">
        <v>15.079999920000001</v>
      </c>
      <c r="C23">
        <v>0.31011</v>
      </c>
      <c r="D23">
        <v>34.233001710000003</v>
      </c>
      <c r="E23">
        <v>0.24681</v>
      </c>
      <c r="F23">
        <v>37.256000520000001</v>
      </c>
      <c r="G23">
        <v>0.81169999000000004</v>
      </c>
      <c r="H23">
        <v>30.548000340000002</v>
      </c>
      <c r="J23" s="2">
        <f>TREND(Calibration!$A$2:$A$4,Calibration!$B$2:$B$4,C23)</f>
        <v>347.71733587902463</v>
      </c>
      <c r="K23" s="2">
        <f>TREND(Calibration!$A$2:$A$4,Calibration!$C$2:$C$4,E23)</f>
        <v>410.43650782141776</v>
      </c>
      <c r="L23" s="2">
        <f>TREND(Calibration!$A$2:$A$4,Calibration!$D$2:$D$4,G23)</f>
        <v>588.14888611560605</v>
      </c>
    </row>
    <row r="24" spans="1:12" x14ac:dyDescent="0.25">
      <c r="A24">
        <v>110092</v>
      </c>
      <c r="B24">
        <v>15.005000109999999</v>
      </c>
      <c r="C24">
        <v>0.31152001000000001</v>
      </c>
      <c r="D24">
        <v>34.262001040000001</v>
      </c>
      <c r="E24">
        <v>0.24687000000000001</v>
      </c>
      <c r="F24">
        <v>37.29700089</v>
      </c>
      <c r="G24">
        <v>0.80790001</v>
      </c>
      <c r="H24">
        <v>30.51300049</v>
      </c>
      <c r="J24" s="2">
        <f>TREND(Calibration!$A$2:$A$4,Calibration!$B$2:$B$4,C24)</f>
        <v>353.95311170475725</v>
      </c>
      <c r="K24" s="2">
        <f>TREND(Calibration!$A$2:$A$4,Calibration!$C$2:$C$4,E24)</f>
        <v>410.9049052341984</v>
      </c>
      <c r="L24" s="2">
        <f>TREND(Calibration!$A$2:$A$4,Calibration!$D$2:$D$4,G24)</f>
        <v>585.45589569855565</v>
      </c>
    </row>
    <row r="25" spans="1:12" x14ac:dyDescent="0.25">
      <c r="A25">
        <v>115245</v>
      </c>
      <c r="B25">
        <v>15.00800037</v>
      </c>
      <c r="C25">
        <v>0.31027000999999998</v>
      </c>
      <c r="D25">
        <v>34.2140007</v>
      </c>
      <c r="E25">
        <v>0.24681</v>
      </c>
      <c r="F25">
        <v>37.334999080000003</v>
      </c>
      <c r="G25">
        <v>0.81919998000000005</v>
      </c>
      <c r="H25">
        <v>30.538000109999999</v>
      </c>
      <c r="J25" s="2">
        <f>TREND(Calibration!$A$2:$A$4,Calibration!$B$2:$B$4,C25)</f>
        <v>348.42498085308534</v>
      </c>
      <c r="K25" s="2">
        <f>TREND(Calibration!$A$2:$A$4,Calibration!$C$2:$C$4,E25)</f>
        <v>410.43650782141776</v>
      </c>
      <c r="L25" s="2">
        <f>TREND(Calibration!$A$2:$A$4,Calibration!$D$2:$D$4,G25)</f>
        <v>593.46401966840745</v>
      </c>
    </row>
    <row r="26" spans="1:12" x14ac:dyDescent="0.25">
      <c r="A26">
        <v>120086</v>
      </c>
      <c r="B26">
        <v>14.946999549999999</v>
      </c>
      <c r="C26">
        <v>0.30676001000000003</v>
      </c>
      <c r="D26">
        <v>34.226001740000001</v>
      </c>
      <c r="E26">
        <v>0.24681</v>
      </c>
      <c r="F26">
        <v>37.29700089</v>
      </c>
      <c r="G26">
        <v>0.81220000999999997</v>
      </c>
      <c r="H26">
        <v>30.48699951</v>
      </c>
      <c r="J26" s="2">
        <f>TREND(Calibration!$A$2:$A$4,Calibration!$B$2:$B$4,C26)</f>
        <v>332.901989421591</v>
      </c>
      <c r="K26" s="2">
        <f>TREND(Calibration!$A$2:$A$4,Calibration!$C$2:$C$4,E26)</f>
        <v>410.43650782141776</v>
      </c>
      <c r="L26" s="2">
        <f>TREND(Calibration!$A$2:$A$4,Calibration!$D$2:$D$4,G26)</f>
        <v>588.50324299862473</v>
      </c>
    </row>
    <row r="27" spans="1:12" x14ac:dyDescent="0.25">
      <c r="A27">
        <v>125088</v>
      </c>
      <c r="B27">
        <v>14.942999840000001</v>
      </c>
      <c r="C27">
        <v>0.30768001</v>
      </c>
      <c r="D27">
        <v>34.2140007</v>
      </c>
      <c r="E27">
        <v>0.24681</v>
      </c>
      <c r="F27">
        <v>37.316001890000003</v>
      </c>
      <c r="G27">
        <v>0.81709999</v>
      </c>
      <c r="H27">
        <v>30.48399925</v>
      </c>
      <c r="J27" s="2">
        <f>TREND(Calibration!$A$2:$A$4,Calibration!$B$2:$B$4,C27)</f>
        <v>336.97069372842134</v>
      </c>
      <c r="K27" s="2">
        <f>TREND(Calibration!$A$2:$A$4,Calibration!$C$2:$C$4,E27)</f>
        <v>410.43650782141776</v>
      </c>
      <c r="L27" s="2">
        <f>TREND(Calibration!$A$2:$A$4,Calibration!$D$2:$D$4,G27)</f>
        <v>591.975787376158</v>
      </c>
    </row>
    <row r="28" spans="1:12" x14ac:dyDescent="0.25">
      <c r="A28">
        <v>130092</v>
      </c>
      <c r="B28">
        <v>14.92399979</v>
      </c>
      <c r="C28">
        <v>0.30957001000000001</v>
      </c>
      <c r="D28">
        <v>34.26499939</v>
      </c>
      <c r="E28">
        <v>0.24648999999999999</v>
      </c>
      <c r="F28">
        <v>37.326000209999997</v>
      </c>
      <c r="G28">
        <v>0.81330000999999996</v>
      </c>
      <c r="H28">
        <v>30.51300049</v>
      </c>
      <c r="J28" s="2">
        <f>TREND(Calibration!$A$2:$A$4,Calibration!$B$2:$B$4,C28)</f>
        <v>345.32922757614915</v>
      </c>
      <c r="K28" s="2">
        <f>TREND(Calibration!$A$2:$A$4,Calibration!$C$2:$C$4,E28)</f>
        <v>407.93838828658841</v>
      </c>
      <c r="L28" s="2">
        <f>TREND(Calibration!$A$2:$A$4,Calibration!$D$2:$D$4,G28)</f>
        <v>589.2827969591076</v>
      </c>
    </row>
    <row r="29" spans="1:12" x14ac:dyDescent="0.25">
      <c r="A29">
        <v>135268</v>
      </c>
      <c r="B29">
        <v>14.960000040000001</v>
      </c>
      <c r="C29">
        <v>0.30871000999999998</v>
      </c>
      <c r="D29">
        <v>34.251998899999997</v>
      </c>
      <c r="E29">
        <v>0.24671000000000001</v>
      </c>
      <c r="F29">
        <v>37.252998349999999</v>
      </c>
      <c r="G29">
        <v>0.81279999000000003</v>
      </c>
      <c r="H29">
        <v>30.551000599999998</v>
      </c>
      <c r="J29" s="2">
        <f>TREND(Calibration!$A$2:$A$4,Calibration!$B$2:$B$4,C29)</f>
        <v>341.52587355019887</v>
      </c>
      <c r="K29" s="2">
        <f>TREND(Calibration!$A$2:$A$4,Calibration!$C$2:$C$4,E29)</f>
        <v>409.65584546678383</v>
      </c>
      <c r="L29" s="2">
        <f>TREND(Calibration!$A$2:$A$4,Calibration!$D$2:$D$4,G29)</f>
        <v>588.92844007608892</v>
      </c>
    </row>
    <row r="30" spans="1:12" x14ac:dyDescent="0.25">
      <c r="A30">
        <v>140086</v>
      </c>
      <c r="B30">
        <v>14.99800014</v>
      </c>
      <c r="C30">
        <v>0.30794999000000001</v>
      </c>
      <c r="D30">
        <v>34.236000060000002</v>
      </c>
      <c r="E30">
        <v>0.24637999999999999</v>
      </c>
      <c r="F30">
        <v>37.256000520000001</v>
      </c>
      <c r="G30">
        <v>0.80360001000000003</v>
      </c>
      <c r="H30">
        <v>30.531999590000002</v>
      </c>
      <c r="J30" s="2">
        <f>TREND(Calibration!$A$2:$A$4,Calibration!$B$2:$B$4,C30)</f>
        <v>338.16468154228892</v>
      </c>
      <c r="K30" s="2">
        <f>TREND(Calibration!$A$2:$A$4,Calibration!$C$2:$C$4,E30)</f>
        <v>407.07965969649103</v>
      </c>
      <c r="L30" s="2">
        <f>TREND(Calibration!$A$2:$A$4,Calibration!$D$2:$D$4,G30)</f>
        <v>582.40854839848646</v>
      </c>
    </row>
    <row r="31" spans="1:12" x14ac:dyDescent="0.25">
      <c r="A31">
        <v>145085</v>
      </c>
      <c r="B31">
        <v>15.01500034</v>
      </c>
      <c r="C31">
        <v>0.31341001000000002</v>
      </c>
      <c r="D31">
        <v>34.255001069999999</v>
      </c>
      <c r="E31">
        <v>0.24611000999999999</v>
      </c>
      <c r="F31">
        <v>37.275001529999997</v>
      </c>
      <c r="G31">
        <v>0.80409998000000005</v>
      </c>
      <c r="H31">
        <v>30.556999210000001</v>
      </c>
      <c r="J31" s="2">
        <f>TREND(Calibration!$A$2:$A$4,Calibration!$B$2:$B$4,C31)</f>
        <v>362.31164555248506</v>
      </c>
      <c r="K31" s="2">
        <f>TREND(Calibration!$A$2:$A$4,Calibration!$C$2:$C$4,E31)</f>
        <v>404.97194940521445</v>
      </c>
      <c r="L31" s="2">
        <f>TREND(Calibration!$A$2:$A$4,Calibration!$D$2:$D$4,G31)</f>
        <v>582.76286984723424</v>
      </c>
    </row>
    <row r="32" spans="1:12" x14ac:dyDescent="0.25">
      <c r="A32">
        <v>150175</v>
      </c>
      <c r="B32">
        <v>14.99800014</v>
      </c>
      <c r="C32">
        <v>0.30952001000000001</v>
      </c>
      <c r="D32">
        <v>34.216999049999998</v>
      </c>
      <c r="E32">
        <v>0.24615999999999999</v>
      </c>
      <c r="F32">
        <v>37.321998600000001</v>
      </c>
      <c r="G32">
        <v>0.81010002000000003</v>
      </c>
      <c r="H32">
        <v>30.50300026</v>
      </c>
      <c r="J32" s="2">
        <f>TREND(Calibration!$A$2:$A$4,Calibration!$B$2:$B$4,C32)</f>
        <v>345.10810234208225</v>
      </c>
      <c r="K32" s="2">
        <f>TREND(Calibration!$A$2:$A$4,Calibration!$C$2:$C$4,E32)</f>
        <v>405.36220251629584</v>
      </c>
      <c r="L32" s="2">
        <f>TREND(Calibration!$A$2:$A$4,Calibration!$D$2:$D$4,G32)</f>
        <v>587.01501070637539</v>
      </c>
    </row>
    <row r="33" spans="1:12" x14ac:dyDescent="0.25">
      <c r="A33">
        <v>155085</v>
      </c>
      <c r="B33">
        <v>14.95600033</v>
      </c>
      <c r="C33">
        <v>0.30897998999999998</v>
      </c>
      <c r="D33">
        <v>34.209999080000003</v>
      </c>
      <c r="E33">
        <v>0.24615999999999999</v>
      </c>
      <c r="F33">
        <v>37.277999880000003</v>
      </c>
      <c r="G33">
        <v>0.80790001</v>
      </c>
      <c r="H33">
        <v>30.60899925</v>
      </c>
      <c r="J33" s="2">
        <f>TREND(Calibration!$A$2:$A$4,Calibration!$B$2:$B$4,C33)</f>
        <v>342.71986136406645</v>
      </c>
      <c r="K33" s="2">
        <f>TREND(Calibration!$A$2:$A$4,Calibration!$C$2:$C$4,E33)</f>
        <v>405.36220251629584</v>
      </c>
      <c r="L33" s="2">
        <f>TREND(Calibration!$A$2:$A$4,Calibration!$D$2:$D$4,G33)</f>
        <v>585.45589569855565</v>
      </c>
    </row>
    <row r="34" spans="1:12" x14ac:dyDescent="0.25">
      <c r="A34">
        <v>160085</v>
      </c>
      <c r="B34">
        <v>14.87800026</v>
      </c>
      <c r="C34">
        <v>0.30702998999999997</v>
      </c>
      <c r="D34">
        <v>34.258998869999999</v>
      </c>
      <c r="E34">
        <v>0.24615999999999999</v>
      </c>
      <c r="F34">
        <v>37.316001890000003</v>
      </c>
      <c r="G34">
        <v>0.81279999000000003</v>
      </c>
      <c r="H34">
        <v>30.509000780000001</v>
      </c>
      <c r="J34" s="2">
        <f>TREND(Calibration!$A$2:$A$4,Calibration!$B$2:$B$4,C34)</f>
        <v>334.09597723545835</v>
      </c>
      <c r="K34" s="2">
        <f>TREND(Calibration!$A$2:$A$4,Calibration!$C$2:$C$4,E34)</f>
        <v>405.36220251629584</v>
      </c>
      <c r="L34" s="2">
        <f>TREND(Calibration!$A$2:$A$4,Calibration!$D$2:$D$4,G34)</f>
        <v>588.92844007608892</v>
      </c>
    </row>
    <row r="35" spans="1:12" x14ac:dyDescent="0.25">
      <c r="A35">
        <v>165085</v>
      </c>
      <c r="B35">
        <v>14.82299995</v>
      </c>
      <c r="C35">
        <v>0.30741000000000002</v>
      </c>
      <c r="D35">
        <v>34.22000122</v>
      </c>
      <c r="E35">
        <v>0.24584</v>
      </c>
      <c r="F35">
        <v>37.316001890000003</v>
      </c>
      <c r="G35">
        <v>0.81220000999999997</v>
      </c>
      <c r="H35">
        <v>30.509000780000001</v>
      </c>
      <c r="J35" s="2">
        <f>TREND(Calibration!$A$2:$A$4,Calibration!$B$2:$B$4,C35)</f>
        <v>335.77657323941344</v>
      </c>
      <c r="K35" s="2">
        <f>TREND(Calibration!$A$2:$A$4,Calibration!$C$2:$C$4,E35)</f>
        <v>402.86408298146694</v>
      </c>
      <c r="L35" s="2">
        <f>TREND(Calibration!$A$2:$A$4,Calibration!$D$2:$D$4,G35)</f>
        <v>588.50324299862473</v>
      </c>
    </row>
    <row r="36" spans="1:12" x14ac:dyDescent="0.25">
      <c r="A36">
        <v>170085</v>
      </c>
      <c r="B36">
        <v>14.86900043</v>
      </c>
      <c r="C36">
        <v>0.308</v>
      </c>
      <c r="D36">
        <v>34.268001560000002</v>
      </c>
      <c r="E36">
        <v>0.24584</v>
      </c>
      <c r="F36">
        <v>37.321998600000001</v>
      </c>
      <c r="G36">
        <v>0.81819998999999999</v>
      </c>
      <c r="H36">
        <v>30.538000109999999</v>
      </c>
      <c r="J36" s="2">
        <f>TREND(Calibration!$A$2:$A$4,Calibration!$B$2:$B$4,C36)</f>
        <v>338.38585100140244</v>
      </c>
      <c r="K36" s="2">
        <f>TREND(Calibration!$A$2:$A$4,Calibration!$C$2:$C$4,E36)</f>
        <v>402.86408298146694</v>
      </c>
      <c r="L36" s="2">
        <f>TREND(Calibration!$A$2:$A$4,Calibration!$D$2:$D$4,G36)</f>
        <v>592.75534133664087</v>
      </c>
    </row>
    <row r="37" spans="1:12" x14ac:dyDescent="0.25">
      <c r="A37">
        <v>175086</v>
      </c>
      <c r="B37">
        <v>14.942999840000001</v>
      </c>
      <c r="C37">
        <v>0.31086998999999998</v>
      </c>
      <c r="D37">
        <v>34.181999210000001</v>
      </c>
      <c r="E37">
        <v>0.24615999999999999</v>
      </c>
      <c r="F37">
        <v>37.306999210000001</v>
      </c>
      <c r="G37">
        <v>0.81760001000000004</v>
      </c>
      <c r="H37">
        <v>30.56699944</v>
      </c>
      <c r="J37" s="2">
        <f>TREND(Calibration!$A$2:$A$4,Calibration!$B$2:$B$4,C37)</f>
        <v>351.07839521179426</v>
      </c>
      <c r="K37" s="2">
        <f>TREND(Calibration!$A$2:$A$4,Calibration!$C$2:$C$4,E37)</f>
        <v>405.36220251629584</v>
      </c>
      <c r="L37" s="2">
        <f>TREND(Calibration!$A$2:$A$4,Calibration!$D$2:$D$4,G37)</f>
        <v>592.33014425917679</v>
      </c>
    </row>
    <row r="38" spans="1:12" x14ac:dyDescent="0.25">
      <c r="A38">
        <v>180085</v>
      </c>
      <c r="B38">
        <v>15.06000042</v>
      </c>
      <c r="C38">
        <v>0.31152001000000001</v>
      </c>
      <c r="D38">
        <v>34.226001740000001</v>
      </c>
      <c r="E38">
        <v>0.24611000999999999</v>
      </c>
      <c r="F38">
        <v>37.303001399999999</v>
      </c>
      <c r="G38">
        <v>0.81330000999999996</v>
      </c>
      <c r="H38">
        <v>30.606000900000002</v>
      </c>
      <c r="J38" s="2">
        <f>TREND(Calibration!$A$2:$A$4,Calibration!$B$2:$B$4,C38)</f>
        <v>353.95311170475725</v>
      </c>
      <c r="K38" s="2">
        <f>TREND(Calibration!$A$2:$A$4,Calibration!$C$2:$C$4,E38)</f>
        <v>404.97194940521445</v>
      </c>
      <c r="L38" s="2">
        <f>TREND(Calibration!$A$2:$A$4,Calibration!$D$2:$D$4,G38)</f>
        <v>589.2827969591076</v>
      </c>
    </row>
    <row r="39" spans="1:12" x14ac:dyDescent="0.25">
      <c r="A39">
        <v>185085</v>
      </c>
      <c r="B39">
        <v>15.20600033</v>
      </c>
      <c r="C39">
        <v>0.31330001000000002</v>
      </c>
      <c r="D39">
        <v>34.236000060000002</v>
      </c>
      <c r="E39">
        <v>0.24606</v>
      </c>
      <c r="F39">
        <v>37.275001529999997</v>
      </c>
      <c r="G39">
        <v>0.80839998000000002</v>
      </c>
      <c r="H39">
        <v>30.590000150000002</v>
      </c>
      <c r="J39" s="2">
        <f>TREND(Calibration!$A$2:$A$4,Calibration!$B$2:$B$4,C39)</f>
        <v>361.8251700375381</v>
      </c>
      <c r="K39" s="2">
        <f>TREND(Calibration!$A$2:$A$4,Calibration!$C$2:$C$4,E39)</f>
        <v>404.58154016166191</v>
      </c>
      <c r="L39" s="2">
        <f>TREND(Calibration!$A$2:$A$4,Calibration!$D$2:$D$4,G39)</f>
        <v>585.81021714730343</v>
      </c>
    </row>
    <row r="40" spans="1:12" x14ac:dyDescent="0.25">
      <c r="A40">
        <v>190085</v>
      </c>
      <c r="B40">
        <v>15.289999959999999</v>
      </c>
      <c r="C40">
        <v>0.31134999000000002</v>
      </c>
      <c r="D40">
        <v>34.242000580000003</v>
      </c>
      <c r="E40">
        <v>0.24611000999999999</v>
      </c>
      <c r="F40">
        <v>37.277999880000003</v>
      </c>
      <c r="G40">
        <v>0.80949998000000001</v>
      </c>
      <c r="H40">
        <v>30.599000929999999</v>
      </c>
      <c r="J40" s="2">
        <f>TREND(Calibration!$A$2:$A$4,Calibration!$B$2:$B$4,C40)</f>
        <v>353.2011974588363</v>
      </c>
      <c r="K40" s="2">
        <f>TREND(Calibration!$A$2:$A$4,Calibration!$C$2:$C$4,E40)</f>
        <v>404.97194940521445</v>
      </c>
      <c r="L40" s="2">
        <f>TREND(Calibration!$A$2:$A$4,Calibration!$D$2:$D$4,G40)</f>
        <v>586.58977110778619</v>
      </c>
    </row>
    <row r="41" spans="1:12" x14ac:dyDescent="0.25">
      <c r="A41">
        <v>195085</v>
      </c>
      <c r="B41">
        <v>15.277000429999999</v>
      </c>
      <c r="C41">
        <v>0.31053998999999999</v>
      </c>
      <c r="D41">
        <v>34.27099991</v>
      </c>
      <c r="E41">
        <v>0.24615999999999999</v>
      </c>
      <c r="F41">
        <v>37.287998199999997</v>
      </c>
      <c r="G41">
        <v>0.79869997999999998</v>
      </c>
      <c r="H41">
        <v>30.556999210000001</v>
      </c>
      <c r="J41" s="2">
        <f>TREND(Calibration!$A$2:$A$4,Calibration!$B$2:$B$4,C41)</f>
        <v>349.61896866695292</v>
      </c>
      <c r="K41" s="2">
        <f>TREND(Calibration!$A$2:$A$4,Calibration!$C$2:$C$4,E41)</f>
        <v>405.36220251629584</v>
      </c>
      <c r="L41" s="2">
        <f>TREND(Calibration!$A$2:$A$4,Calibration!$D$2:$D$4,G41)</f>
        <v>578.93596858668218</v>
      </c>
    </row>
    <row r="42" spans="1:12" x14ac:dyDescent="0.25">
      <c r="A42">
        <v>200086</v>
      </c>
      <c r="B42">
        <v>15.23499966</v>
      </c>
      <c r="C42">
        <v>0.31330001000000002</v>
      </c>
      <c r="D42">
        <v>34.251998899999997</v>
      </c>
      <c r="E42">
        <v>0.24621999</v>
      </c>
      <c r="F42">
        <v>37.306999210000001</v>
      </c>
      <c r="G42">
        <v>0.80409998000000005</v>
      </c>
      <c r="H42">
        <v>30.509000780000001</v>
      </c>
      <c r="J42" s="2">
        <f>TREND(Calibration!$A$2:$A$4,Calibration!$B$2:$B$4,C42)</f>
        <v>361.8251700375381</v>
      </c>
      <c r="K42" s="2">
        <f>TREND(Calibration!$A$2:$A$4,Calibration!$C$2:$C$4,E42)</f>
        <v>405.83052186284112</v>
      </c>
      <c r="L42" s="2">
        <f>TREND(Calibration!$A$2:$A$4,Calibration!$D$2:$D$4,G42)</f>
        <v>582.76286984723424</v>
      </c>
    </row>
    <row r="43" spans="1:12" x14ac:dyDescent="0.25">
      <c r="A43">
        <v>205089</v>
      </c>
      <c r="B43">
        <v>15.22900009</v>
      </c>
      <c r="C43">
        <v>0.31248999</v>
      </c>
      <c r="D43">
        <v>34.181999210000001</v>
      </c>
      <c r="E43">
        <v>0.24615999999999999</v>
      </c>
      <c r="F43">
        <v>37.310001370000002</v>
      </c>
      <c r="G43">
        <v>0.81220000999999997</v>
      </c>
      <c r="H43">
        <v>30.51600075</v>
      </c>
      <c r="J43" s="2">
        <f>TREND(Calibration!$A$2:$A$4,Calibration!$B$2:$B$4,C43)</f>
        <v>358.24285279556102</v>
      </c>
      <c r="K43" s="2">
        <f>TREND(Calibration!$A$2:$A$4,Calibration!$C$2:$C$4,E43)</f>
        <v>405.36220251629584</v>
      </c>
      <c r="L43" s="2">
        <f>TREND(Calibration!$A$2:$A$4,Calibration!$D$2:$D$4,G43)</f>
        <v>588.50324299862473</v>
      </c>
    </row>
    <row r="44" spans="1:12" x14ac:dyDescent="0.25">
      <c r="A44">
        <v>210085</v>
      </c>
      <c r="B44">
        <v>15.13799953</v>
      </c>
      <c r="C44">
        <v>0.31244000999999999</v>
      </c>
      <c r="D44">
        <v>34.262001040000001</v>
      </c>
      <c r="E44">
        <v>0.24615999999999999</v>
      </c>
      <c r="F44">
        <v>37.293998719999998</v>
      </c>
      <c r="G44">
        <v>0.81169999000000004</v>
      </c>
      <c r="H44">
        <v>30.476999280000001</v>
      </c>
      <c r="J44" s="2">
        <f>TREND(Calibration!$A$2:$A$4,Calibration!$B$2:$B$4,C44)</f>
        <v>358.02181601158759</v>
      </c>
      <c r="K44" s="2">
        <f>TREND(Calibration!$A$2:$A$4,Calibration!$C$2:$C$4,E44)</f>
        <v>405.36220251629584</v>
      </c>
      <c r="L44" s="2">
        <f>TREND(Calibration!$A$2:$A$4,Calibration!$D$2:$D$4,G44)</f>
        <v>588.14888611560605</v>
      </c>
    </row>
    <row r="45" spans="1:12" x14ac:dyDescent="0.25">
      <c r="A45">
        <v>215183</v>
      </c>
      <c r="B45">
        <v>15.083000180000001</v>
      </c>
      <c r="C45">
        <v>0.31125000000000003</v>
      </c>
      <c r="D45">
        <v>34.209999080000003</v>
      </c>
      <c r="E45">
        <v>0.24573</v>
      </c>
      <c r="F45">
        <v>37.312999730000001</v>
      </c>
      <c r="G45">
        <v>0.81330000999999996</v>
      </c>
      <c r="H45">
        <v>30.51300049</v>
      </c>
      <c r="J45" s="2">
        <f>TREND(Calibration!$A$2:$A$4,Calibration!$B$2:$B$4,C45)</f>
        <v>352.75899121574935</v>
      </c>
      <c r="K45" s="2">
        <f>TREND(Calibration!$A$2:$A$4,Calibration!$C$2:$C$4,E45)</f>
        <v>402.00535439136934</v>
      </c>
      <c r="L45" s="2">
        <f>TREND(Calibration!$A$2:$A$4,Calibration!$D$2:$D$4,G45)</f>
        <v>589.2827969591076</v>
      </c>
    </row>
    <row r="46" spans="1:12" x14ac:dyDescent="0.25">
      <c r="A46">
        <v>220086</v>
      </c>
      <c r="B46">
        <v>14.99800014</v>
      </c>
      <c r="C46">
        <v>0.30794999000000001</v>
      </c>
      <c r="D46">
        <v>34.229999540000001</v>
      </c>
      <c r="E46">
        <v>0.24584</v>
      </c>
      <c r="F46">
        <v>37.2179985</v>
      </c>
      <c r="G46">
        <v>0.80360001000000003</v>
      </c>
      <c r="H46">
        <v>30.474000929999999</v>
      </c>
      <c r="J46" s="2">
        <f>TREND(Calibration!$A$2:$A$4,Calibration!$B$2:$B$4,C46)</f>
        <v>338.16468154228892</v>
      </c>
      <c r="K46" s="2">
        <f>TREND(Calibration!$A$2:$A$4,Calibration!$C$2:$C$4,E46)</f>
        <v>402.86408298146694</v>
      </c>
      <c r="L46" s="2">
        <f>TREND(Calibration!$A$2:$A$4,Calibration!$D$2:$D$4,G46)</f>
        <v>582.40854839848646</v>
      </c>
    </row>
    <row r="47" spans="1:12" x14ac:dyDescent="0.25">
      <c r="A47">
        <v>225087</v>
      </c>
      <c r="B47">
        <v>14.96899986</v>
      </c>
      <c r="C47">
        <v>0.31086998999999998</v>
      </c>
      <c r="D47">
        <v>34.22000122</v>
      </c>
      <c r="E47">
        <v>0.24579000000000001</v>
      </c>
      <c r="F47">
        <v>37.316001890000003</v>
      </c>
      <c r="G47">
        <v>0.81330000999999996</v>
      </c>
      <c r="H47">
        <v>30.56100082</v>
      </c>
      <c r="J47" s="2">
        <f>TREND(Calibration!$A$2:$A$4,Calibration!$B$2:$B$4,C47)</f>
        <v>351.07839521179426</v>
      </c>
      <c r="K47" s="2">
        <f>TREND(Calibration!$A$2:$A$4,Calibration!$C$2:$C$4,E47)</f>
        <v>402.47375180414997</v>
      </c>
      <c r="L47" s="2">
        <f>TREND(Calibration!$A$2:$A$4,Calibration!$D$2:$D$4,G47)</f>
        <v>589.2827969591076</v>
      </c>
    </row>
    <row r="48" spans="1:12" x14ac:dyDescent="0.25">
      <c r="A48">
        <v>230085</v>
      </c>
      <c r="B48">
        <v>14.93000031</v>
      </c>
      <c r="C48">
        <v>0.30357000000000001</v>
      </c>
      <c r="D48">
        <v>34.222999569999999</v>
      </c>
      <c r="E48">
        <v>0.24573</v>
      </c>
      <c r="F48">
        <v>37.338001249999998</v>
      </c>
      <c r="G48">
        <v>0.80839998000000002</v>
      </c>
      <c r="H48">
        <v>30.579999919999999</v>
      </c>
      <c r="J48" s="2">
        <f>TREND(Calibration!$A$2:$A$4,Calibration!$B$2:$B$4,C48)</f>
        <v>318.79415526307753</v>
      </c>
      <c r="K48" s="2">
        <f>TREND(Calibration!$A$2:$A$4,Calibration!$C$2:$C$4,E48)</f>
        <v>402.00535439136934</v>
      </c>
      <c r="L48" s="2">
        <f>TREND(Calibration!$A$2:$A$4,Calibration!$D$2:$D$4,G48)</f>
        <v>585.81021714730343</v>
      </c>
    </row>
    <row r="49" spans="1:12" x14ac:dyDescent="0.25">
      <c r="A49">
        <v>235085</v>
      </c>
      <c r="B49">
        <v>14.934000019999999</v>
      </c>
      <c r="C49">
        <v>0.31108001000000002</v>
      </c>
      <c r="D49">
        <v>34.203998570000003</v>
      </c>
      <c r="E49">
        <v>0.24584</v>
      </c>
      <c r="F49">
        <v>37.29700089</v>
      </c>
      <c r="G49">
        <v>0.81599997999999996</v>
      </c>
      <c r="H49">
        <v>30.576999659999998</v>
      </c>
      <c r="J49" s="2">
        <f>TREND(Calibration!$A$2:$A$4,Calibration!$B$2:$B$4,C49)</f>
        <v>352.00720964496873</v>
      </c>
      <c r="K49" s="2">
        <f>TREND(Calibration!$A$2:$A$4,Calibration!$C$2:$C$4,E49)</f>
        <v>402.86408298146694</v>
      </c>
      <c r="L49" s="2">
        <f>TREND(Calibration!$A$2:$A$4,Calibration!$D$2:$D$4,G49)</f>
        <v>591.19622632882101</v>
      </c>
    </row>
    <row r="50" spans="1:12" x14ac:dyDescent="0.25">
      <c r="A50">
        <v>240085</v>
      </c>
      <c r="B50">
        <v>14.93700027</v>
      </c>
      <c r="C50">
        <v>0.30741000000000002</v>
      </c>
      <c r="D50">
        <v>34.216999049999998</v>
      </c>
      <c r="E50">
        <v>0.24584</v>
      </c>
      <c r="F50">
        <v>37.284000399999996</v>
      </c>
      <c r="G50">
        <v>0.81010002000000003</v>
      </c>
      <c r="H50">
        <v>30.596000669999999</v>
      </c>
      <c r="J50" s="2">
        <f>TREND(Calibration!$A$2:$A$4,Calibration!$B$2:$B$4,C50)</f>
        <v>335.77657323941344</v>
      </c>
      <c r="K50" s="2">
        <f>TREND(Calibration!$A$2:$A$4,Calibration!$C$2:$C$4,E50)</f>
        <v>402.86408298146694</v>
      </c>
      <c r="L50" s="2">
        <f>TREND(Calibration!$A$2:$A$4,Calibration!$D$2:$D$4,G50)</f>
        <v>587.01501070637539</v>
      </c>
    </row>
    <row r="51" spans="1:12" x14ac:dyDescent="0.25">
      <c r="A51">
        <v>245085</v>
      </c>
      <c r="B51">
        <v>15.005000109999999</v>
      </c>
      <c r="C51">
        <v>0.30454001000000003</v>
      </c>
      <c r="D51">
        <v>34.249000549999998</v>
      </c>
      <c r="E51">
        <v>0.24579000000000001</v>
      </c>
      <c r="F51">
        <v>37.310001370000002</v>
      </c>
      <c r="G51">
        <v>0.80839998000000002</v>
      </c>
      <c r="H51">
        <v>30.599000929999999</v>
      </c>
      <c r="J51" s="2">
        <f>TREND(Calibration!$A$2:$A$4,Calibration!$B$2:$B$4,C51)</f>
        <v>323.08402902902185</v>
      </c>
      <c r="K51" s="2">
        <f>TREND(Calibration!$A$2:$A$4,Calibration!$C$2:$C$4,E51)</f>
        <v>402.47375180414997</v>
      </c>
      <c r="L51" s="2">
        <f>TREND(Calibration!$A$2:$A$4,Calibration!$D$2:$D$4,G51)</f>
        <v>585.81021714730343</v>
      </c>
    </row>
    <row r="52" spans="1:12" x14ac:dyDescent="0.25">
      <c r="A52">
        <v>250085</v>
      </c>
      <c r="B52">
        <v>15.07299995</v>
      </c>
      <c r="C52">
        <v>0.308</v>
      </c>
      <c r="D52">
        <v>34.201000209999997</v>
      </c>
      <c r="E52">
        <v>0.24584</v>
      </c>
      <c r="F52">
        <v>37.293998719999998</v>
      </c>
      <c r="G52">
        <v>0.81110000999999998</v>
      </c>
      <c r="H52">
        <v>30.614999770000001</v>
      </c>
      <c r="J52" s="2">
        <f>TREND(Calibration!$A$2:$A$4,Calibration!$B$2:$B$4,C52)</f>
        <v>338.38585100140244</v>
      </c>
      <c r="K52" s="2">
        <f>TREND(Calibration!$A$2:$A$4,Calibration!$C$2:$C$4,E52)</f>
        <v>402.86408298146694</v>
      </c>
      <c r="L52" s="2">
        <f>TREND(Calibration!$A$2:$A$4,Calibration!$D$2:$D$4,G52)</f>
        <v>587.72368903814197</v>
      </c>
    </row>
    <row r="53" spans="1:12" x14ac:dyDescent="0.25">
      <c r="A53">
        <v>255085</v>
      </c>
      <c r="B53">
        <v>15.114999770000001</v>
      </c>
      <c r="C53">
        <v>0.31606001</v>
      </c>
      <c r="D53">
        <v>34.242000580000003</v>
      </c>
      <c r="E53">
        <v>0.24584</v>
      </c>
      <c r="F53">
        <v>37.299999239999998</v>
      </c>
      <c r="G53">
        <v>0.80739998999999996</v>
      </c>
      <c r="H53">
        <v>30.614999770000001</v>
      </c>
      <c r="J53" s="2">
        <f>TREND(Calibration!$A$2:$A$4,Calibration!$B$2:$B$4,C53)</f>
        <v>374.03128295802935</v>
      </c>
      <c r="K53" s="2">
        <f>TREND(Calibration!$A$2:$A$4,Calibration!$C$2:$C$4,E53)</f>
        <v>402.86408298146694</v>
      </c>
      <c r="L53" s="2">
        <f>TREND(Calibration!$A$2:$A$4,Calibration!$D$2:$D$4,G53)</f>
        <v>585.10153881553686</v>
      </c>
    </row>
    <row r="54" spans="1:12" x14ac:dyDescent="0.25">
      <c r="A54">
        <v>260087</v>
      </c>
      <c r="B54">
        <v>15.07299995</v>
      </c>
      <c r="C54">
        <v>0.30702998999999997</v>
      </c>
      <c r="D54">
        <v>34.262001040000001</v>
      </c>
      <c r="E54">
        <v>0.24557000000000001</v>
      </c>
      <c r="F54">
        <v>37.321998600000001</v>
      </c>
      <c r="G54">
        <v>0.81010002000000003</v>
      </c>
      <c r="H54">
        <v>30.5</v>
      </c>
      <c r="J54" s="2">
        <f>TREND(Calibration!$A$2:$A$4,Calibration!$B$2:$B$4,C54)</f>
        <v>334.09597723545835</v>
      </c>
      <c r="K54" s="2">
        <f>TREND(Calibration!$A$2:$A$4,Calibration!$C$2:$C$4,E54)</f>
        <v>400.75629462395477</v>
      </c>
      <c r="L54" s="2">
        <f>TREND(Calibration!$A$2:$A$4,Calibration!$D$2:$D$4,G54)</f>
        <v>587.01501070637539</v>
      </c>
    </row>
    <row r="55" spans="1:12" x14ac:dyDescent="0.25">
      <c r="A55">
        <v>265185</v>
      </c>
      <c r="B55">
        <v>15.010999679999999</v>
      </c>
      <c r="C55">
        <v>0.31178999000000002</v>
      </c>
      <c r="D55">
        <v>34.22000122</v>
      </c>
      <c r="E55">
        <v>0.24518999</v>
      </c>
      <c r="F55">
        <v>37.26499939</v>
      </c>
      <c r="G55">
        <v>0.81110000999999998</v>
      </c>
      <c r="H55">
        <v>30.579999919999999</v>
      </c>
      <c r="J55" s="2">
        <f>TREND(Calibration!$A$2:$A$4,Calibration!$B$2:$B$4,C55)</f>
        <v>355.14709951862483</v>
      </c>
      <c r="K55" s="2">
        <f>TREND(Calibration!$A$2:$A$4,Calibration!$C$2:$C$4,E55)</f>
        <v>397.78969961010966</v>
      </c>
      <c r="L55" s="2">
        <f>TREND(Calibration!$A$2:$A$4,Calibration!$D$2:$D$4,G55)</f>
        <v>587.72368903814197</v>
      </c>
    </row>
    <row r="56" spans="1:12" x14ac:dyDescent="0.25">
      <c r="A56">
        <v>270145</v>
      </c>
      <c r="B56">
        <v>14.93000031</v>
      </c>
      <c r="C56">
        <v>0.31356999000000002</v>
      </c>
      <c r="D56">
        <v>34.222999569999999</v>
      </c>
      <c r="E56">
        <v>0.24518999</v>
      </c>
      <c r="F56">
        <v>37.347999569999999</v>
      </c>
      <c r="G56">
        <v>0.81379997999999998</v>
      </c>
      <c r="H56">
        <v>30.556999210000001</v>
      </c>
      <c r="J56" s="2">
        <f>TREND(Calibration!$A$2:$A$4,Calibration!$B$2:$B$4,C56)</f>
        <v>363.01915785140545</v>
      </c>
      <c r="K56" s="2">
        <f>TREND(Calibration!$A$2:$A$4,Calibration!$C$2:$C$4,E56)</f>
        <v>397.78969961010966</v>
      </c>
      <c r="L56" s="2">
        <f>TREND(Calibration!$A$2:$A$4,Calibration!$D$2:$D$4,G56)</f>
        <v>589.63711840785538</v>
      </c>
    </row>
    <row r="57" spans="1:12" x14ac:dyDescent="0.25">
      <c r="A57">
        <v>275176</v>
      </c>
      <c r="B57">
        <v>14.81700039</v>
      </c>
      <c r="C57">
        <v>0.31384000000000001</v>
      </c>
      <c r="D57">
        <v>34.245998380000003</v>
      </c>
      <c r="E57">
        <v>0.24557000000000001</v>
      </c>
      <c r="F57">
        <v>37.299999239999998</v>
      </c>
      <c r="G57">
        <v>0.80569999999999997</v>
      </c>
      <c r="H57">
        <v>30.506000520000001</v>
      </c>
      <c r="J57" s="2">
        <f>TREND(Calibration!$A$2:$A$4,Calibration!$B$2:$B$4,C57)</f>
        <v>364.21327834041335</v>
      </c>
      <c r="K57" s="2">
        <f>TREND(Calibration!$A$2:$A$4,Calibration!$C$2:$C$4,E57)</f>
        <v>400.75629462395477</v>
      </c>
      <c r="L57" s="2">
        <f>TREND(Calibration!$A$2:$A$4,Calibration!$D$2:$D$4,G57)</f>
        <v>583.8967806907358</v>
      </c>
    </row>
    <row r="58" spans="1:12" x14ac:dyDescent="0.25">
      <c r="A58">
        <v>280085</v>
      </c>
      <c r="B58">
        <v>14.75199986</v>
      </c>
      <c r="C58">
        <v>0.31184000000000001</v>
      </c>
      <c r="D58">
        <v>34.209999080000003</v>
      </c>
      <c r="E58">
        <v>0.24546000000000001</v>
      </c>
      <c r="F58">
        <v>37.256000520000001</v>
      </c>
      <c r="G58">
        <v>0.80680001000000001</v>
      </c>
      <c r="H58">
        <v>30.57299995</v>
      </c>
      <c r="J58" s="2">
        <f>TREND(Calibration!$A$2:$A$4,Calibration!$B$2:$B$4,C58)</f>
        <v>355.36826897773835</v>
      </c>
      <c r="K58" s="2">
        <f>TREND(Calibration!$A$2:$A$4,Calibration!$C$2:$C$4,E58)</f>
        <v>399.8975660338574</v>
      </c>
      <c r="L58" s="2">
        <f>TREND(Calibration!$A$2:$A$4,Calibration!$D$2:$D$4,G58)</f>
        <v>584.67634173807278</v>
      </c>
    </row>
    <row r="59" spans="1:12" x14ac:dyDescent="0.25">
      <c r="A59">
        <v>285085</v>
      </c>
      <c r="B59">
        <v>14.710000040000001</v>
      </c>
      <c r="C59">
        <v>0.31244000999999999</v>
      </c>
      <c r="D59">
        <v>34.249000549999998</v>
      </c>
      <c r="E59">
        <v>0.24546000000000001</v>
      </c>
      <c r="F59">
        <v>37.269001009999997</v>
      </c>
      <c r="G59">
        <v>0.80629998000000003</v>
      </c>
      <c r="H59">
        <v>30.57299995</v>
      </c>
      <c r="J59" s="2">
        <f>TREND(Calibration!$A$2:$A$4,Calibration!$B$2:$B$4,C59)</f>
        <v>358.02181601158759</v>
      </c>
      <c r="K59" s="2">
        <f>TREND(Calibration!$A$2:$A$4,Calibration!$C$2:$C$4,E59)</f>
        <v>399.8975660338574</v>
      </c>
      <c r="L59" s="2">
        <f>TREND(Calibration!$A$2:$A$4,Calibration!$D$2:$D$4,G59)</f>
        <v>584.32197776819987</v>
      </c>
    </row>
    <row r="60" spans="1:12" x14ac:dyDescent="0.25">
      <c r="A60">
        <v>290085</v>
      </c>
      <c r="B60">
        <v>14.748999599999999</v>
      </c>
      <c r="C60">
        <v>0.31086998999999998</v>
      </c>
      <c r="D60">
        <v>34.209999080000003</v>
      </c>
      <c r="E60">
        <v>0.24551999999999999</v>
      </c>
      <c r="F60">
        <v>37.293998719999998</v>
      </c>
      <c r="G60">
        <v>0.80519998000000004</v>
      </c>
      <c r="H60">
        <v>30.599000929999999</v>
      </c>
      <c r="J60" s="2">
        <f>TREND(Calibration!$A$2:$A$4,Calibration!$B$2:$B$4,C60)</f>
        <v>351.07839521179426</v>
      </c>
      <c r="K60" s="2">
        <f>TREND(Calibration!$A$2:$A$4,Calibration!$C$2:$C$4,E60)</f>
        <v>400.36596344663758</v>
      </c>
      <c r="L60" s="2">
        <f>TREND(Calibration!$A$2:$A$4,Calibration!$D$2:$D$4,G60)</f>
        <v>583.54242380771711</v>
      </c>
    </row>
    <row r="61" spans="1:12" x14ac:dyDescent="0.25">
      <c r="A61">
        <v>295179</v>
      </c>
      <c r="B61">
        <v>14.84599972</v>
      </c>
      <c r="C61">
        <v>0.31768000000000002</v>
      </c>
      <c r="D61">
        <v>34.262001040000001</v>
      </c>
      <c r="E61">
        <v>0.24584</v>
      </c>
      <c r="F61">
        <v>37.356998439999998</v>
      </c>
      <c r="G61">
        <v>0.81980001999999996</v>
      </c>
      <c r="H61">
        <v>30.531999590000002</v>
      </c>
      <c r="J61" s="2">
        <f>TREND(Calibration!$A$2:$A$4,Calibration!$B$2:$B$4,C61)</f>
        <v>381.19569631674926</v>
      </c>
      <c r="K61" s="2">
        <f>TREND(Calibration!$A$2:$A$4,Calibration!$C$2:$C$4,E61)</f>
        <v>402.86408298146694</v>
      </c>
      <c r="L61" s="2">
        <f>TREND(Calibration!$A$2:$A$4,Calibration!$D$2:$D$4,G61)</f>
        <v>593.88925926699653</v>
      </c>
    </row>
    <row r="62" spans="1:12" x14ac:dyDescent="0.25">
      <c r="A62">
        <v>300181</v>
      </c>
      <c r="B62">
        <v>14.960000040000001</v>
      </c>
      <c r="C62">
        <v>0.31746000000000002</v>
      </c>
      <c r="D62">
        <v>34.268001560000002</v>
      </c>
      <c r="E62">
        <v>0.24579000000000001</v>
      </c>
      <c r="F62">
        <v>37.249000549999998</v>
      </c>
      <c r="G62">
        <v>0.80739998999999996</v>
      </c>
      <c r="H62">
        <v>30.518999099999998</v>
      </c>
      <c r="J62" s="2">
        <f>TREND(Calibration!$A$2:$A$4,Calibration!$B$2:$B$4,C62)</f>
        <v>380.22274528685512</v>
      </c>
      <c r="K62" s="2">
        <f>TREND(Calibration!$A$2:$A$4,Calibration!$C$2:$C$4,E62)</f>
        <v>402.47375180414997</v>
      </c>
      <c r="L62" s="2">
        <f>TREND(Calibration!$A$2:$A$4,Calibration!$D$2:$D$4,G62)</f>
        <v>585.10153881553686</v>
      </c>
    </row>
    <row r="63" spans="1:12" x14ac:dyDescent="0.25">
      <c r="A63">
        <v>305086</v>
      </c>
      <c r="B63">
        <v>15.057000159999999</v>
      </c>
      <c r="C63">
        <v>0.30983999000000001</v>
      </c>
      <c r="D63">
        <v>34.249000549999998</v>
      </c>
      <c r="E63">
        <v>0.24615999999999999</v>
      </c>
      <c r="F63">
        <v>37.256000520000001</v>
      </c>
      <c r="G63">
        <v>0.80629998000000003</v>
      </c>
      <c r="H63">
        <v>30.554000850000001</v>
      </c>
      <c r="J63" s="2">
        <f>TREND(Calibration!$A$2:$A$4,Calibration!$B$2:$B$4,C63)</f>
        <v>346.52321539001673</v>
      </c>
      <c r="K63" s="2">
        <f>TREND(Calibration!$A$2:$A$4,Calibration!$C$2:$C$4,E63)</f>
        <v>405.36220251629584</v>
      </c>
      <c r="L63" s="2">
        <f>TREND(Calibration!$A$2:$A$4,Calibration!$D$2:$D$4,G63)</f>
        <v>584.32197776819987</v>
      </c>
    </row>
    <row r="64" spans="1:12" x14ac:dyDescent="0.25">
      <c r="A64">
        <v>310180</v>
      </c>
      <c r="B64">
        <v>15.12199974</v>
      </c>
      <c r="C64">
        <v>0.31492000999999997</v>
      </c>
      <c r="D64">
        <v>34.251998899999997</v>
      </c>
      <c r="E64">
        <v>0.24611000999999999</v>
      </c>
      <c r="F64">
        <v>37.332000729999997</v>
      </c>
      <c r="G64">
        <v>0.80790001</v>
      </c>
      <c r="H64">
        <v>30.50300026</v>
      </c>
      <c r="J64" s="2">
        <f>TREND(Calibration!$A$2:$A$4,Calibration!$B$2:$B$4,C64)</f>
        <v>368.98962762130441</v>
      </c>
      <c r="K64" s="2">
        <f>TREND(Calibration!$A$2:$A$4,Calibration!$C$2:$C$4,E64)</f>
        <v>404.97194940521445</v>
      </c>
      <c r="L64" s="2">
        <f>TREND(Calibration!$A$2:$A$4,Calibration!$D$2:$D$4,G64)</f>
        <v>585.45589569855565</v>
      </c>
    </row>
    <row r="65" spans="1:12" x14ac:dyDescent="0.25">
      <c r="A65">
        <v>315085</v>
      </c>
      <c r="B65">
        <v>15.088999749999999</v>
      </c>
      <c r="C65">
        <v>0.31497999999999998</v>
      </c>
      <c r="D65">
        <v>34.242000580000003</v>
      </c>
      <c r="E65">
        <v>0.24611000999999999</v>
      </c>
      <c r="F65">
        <v>37.275001529999997</v>
      </c>
      <c r="G65">
        <v>0.80790001</v>
      </c>
      <c r="H65">
        <v>30.590000150000002</v>
      </c>
      <c r="J65" s="2">
        <f>TREND(Calibration!$A$2:$A$4,Calibration!$B$2:$B$4,C65)</f>
        <v>369.25493367713807</v>
      </c>
      <c r="K65" s="2">
        <f>TREND(Calibration!$A$2:$A$4,Calibration!$C$2:$C$4,E65)</f>
        <v>404.97194940521445</v>
      </c>
      <c r="L65" s="2">
        <f>TREND(Calibration!$A$2:$A$4,Calibration!$D$2:$D$4,G65)</f>
        <v>585.45589569855565</v>
      </c>
    </row>
    <row r="66" spans="1:12" x14ac:dyDescent="0.25">
      <c r="A66">
        <v>320174</v>
      </c>
      <c r="B66">
        <v>14.99199963</v>
      </c>
      <c r="C66">
        <v>0.31551998999999997</v>
      </c>
      <c r="D66">
        <v>34.245998380000003</v>
      </c>
      <c r="E66">
        <v>0.24611000999999999</v>
      </c>
      <c r="F66">
        <v>37.26499939</v>
      </c>
      <c r="G66">
        <v>0.80299997000000001</v>
      </c>
      <c r="H66">
        <v>30.583000179999999</v>
      </c>
      <c r="J66" s="2">
        <f>TREND(Calibration!$A$2:$A$4,Calibration!$B$2:$B$4,C66)</f>
        <v>371.64304198001332</v>
      </c>
      <c r="K66" s="2">
        <f>TREND(Calibration!$A$2:$A$4,Calibration!$C$2:$C$4,E66)</f>
        <v>404.97194940521445</v>
      </c>
      <c r="L66" s="2">
        <f>TREND(Calibration!$A$2:$A$4,Calibration!$D$2:$D$4,G66)</f>
        <v>581.98330879989726</v>
      </c>
    </row>
    <row r="67" spans="1:12" x14ac:dyDescent="0.25">
      <c r="A67">
        <v>325085</v>
      </c>
      <c r="B67">
        <v>14.90100002</v>
      </c>
      <c r="C67">
        <v>0.31659999</v>
      </c>
      <c r="D67">
        <v>34.277999880000003</v>
      </c>
      <c r="E67">
        <v>0.24654000000000001</v>
      </c>
      <c r="F67">
        <v>37.293998719999998</v>
      </c>
      <c r="G67">
        <v>0.80140001000000005</v>
      </c>
      <c r="H67">
        <v>30.489999770000001</v>
      </c>
      <c r="J67" s="2">
        <f>TREND(Calibration!$A$2:$A$4,Calibration!$B$2:$B$4,C67)</f>
        <v>376.41934703585798</v>
      </c>
      <c r="K67" s="2">
        <f>TREND(Calibration!$A$2:$A$4,Calibration!$C$2:$C$4,E67)</f>
        <v>408.32871946390583</v>
      </c>
      <c r="L67" s="2">
        <f>TREND(Calibration!$A$2:$A$4,Calibration!$D$2:$D$4,G67)</f>
        <v>580.84944047752083</v>
      </c>
    </row>
    <row r="68" spans="1:12" x14ac:dyDescent="0.25">
      <c r="A68">
        <v>330086</v>
      </c>
      <c r="B68">
        <v>14.875</v>
      </c>
      <c r="C68">
        <v>0.31621999000000001</v>
      </c>
      <c r="D68">
        <v>34.229999540000001</v>
      </c>
      <c r="E68">
        <v>0.24637999999999999</v>
      </c>
      <c r="F68">
        <v>37.291000369999999</v>
      </c>
      <c r="G68">
        <v>0.80900002000000004</v>
      </c>
      <c r="H68">
        <v>30.579999919999999</v>
      </c>
      <c r="J68" s="2">
        <f>TREND(Calibration!$A$2:$A$4,Calibration!$B$2:$B$4,C68)</f>
        <v>374.73879525694974</v>
      </c>
      <c r="K68" s="2">
        <f>TREND(Calibration!$A$2:$A$4,Calibration!$C$2:$C$4,E68)</f>
        <v>407.07965969649103</v>
      </c>
      <c r="L68" s="2">
        <f>TREND(Calibration!$A$2:$A$4,Calibration!$D$2:$D$4,G68)</f>
        <v>586.23545674589263</v>
      </c>
    </row>
    <row r="69" spans="1:12" x14ac:dyDescent="0.25">
      <c r="A69">
        <v>335085</v>
      </c>
      <c r="B69">
        <v>14.836000439999999</v>
      </c>
      <c r="C69">
        <v>0.31497999999999998</v>
      </c>
      <c r="D69">
        <v>34.236000060000002</v>
      </c>
      <c r="E69">
        <v>0.24676000000000001</v>
      </c>
      <c r="F69">
        <v>37.332000729999997</v>
      </c>
      <c r="G69">
        <v>0.80949998000000001</v>
      </c>
      <c r="H69">
        <v>30.554000850000001</v>
      </c>
      <c r="J69" s="2">
        <f>TREND(Calibration!$A$2:$A$4,Calibration!$B$2:$B$4,C69)</f>
        <v>369.25493367713807</v>
      </c>
      <c r="K69" s="2">
        <f>TREND(Calibration!$A$2:$A$4,Calibration!$C$2:$C$4,E69)</f>
        <v>410.0461766441008</v>
      </c>
      <c r="L69" s="2">
        <f>TREND(Calibration!$A$2:$A$4,Calibration!$D$2:$D$4,G69)</f>
        <v>586.58977110778619</v>
      </c>
    </row>
    <row r="70" spans="1:12" x14ac:dyDescent="0.25">
      <c r="A70">
        <v>340172</v>
      </c>
      <c r="B70">
        <v>14.82600021</v>
      </c>
      <c r="C70">
        <v>0.31648999</v>
      </c>
      <c r="D70">
        <v>34.229999540000001</v>
      </c>
      <c r="E70">
        <v>0.24681</v>
      </c>
      <c r="F70">
        <v>37.29700089</v>
      </c>
      <c r="G70">
        <v>0.80790001</v>
      </c>
      <c r="H70">
        <v>30.590000150000002</v>
      </c>
      <c r="J70" s="2">
        <f>TREND(Calibration!$A$2:$A$4,Calibration!$B$2:$B$4,C70)</f>
        <v>375.93287152091079</v>
      </c>
      <c r="K70" s="2">
        <f>TREND(Calibration!$A$2:$A$4,Calibration!$C$2:$C$4,E70)</f>
        <v>410.43650782141776</v>
      </c>
      <c r="L70" s="2">
        <f>TREND(Calibration!$A$2:$A$4,Calibration!$D$2:$D$4,G70)</f>
        <v>585.45589569855565</v>
      </c>
    </row>
    <row r="71" spans="1:12" x14ac:dyDescent="0.25">
      <c r="A71">
        <v>345085</v>
      </c>
      <c r="B71">
        <v>14.855999949999999</v>
      </c>
      <c r="C71">
        <v>0.31686999999999999</v>
      </c>
      <c r="D71">
        <v>34.249000549999998</v>
      </c>
      <c r="E71">
        <v>0.24681</v>
      </c>
      <c r="F71">
        <v>37.326000209999997</v>
      </c>
      <c r="G71">
        <v>0.81919998000000005</v>
      </c>
      <c r="H71">
        <v>30.534999849999998</v>
      </c>
      <c r="J71" s="2">
        <f>TREND(Calibration!$A$2:$A$4,Calibration!$B$2:$B$4,C71)</f>
        <v>377.61346752486588</v>
      </c>
      <c r="K71" s="2">
        <f>TREND(Calibration!$A$2:$A$4,Calibration!$C$2:$C$4,E71)</f>
        <v>410.43650782141776</v>
      </c>
      <c r="L71" s="2">
        <f>TREND(Calibration!$A$2:$A$4,Calibration!$D$2:$D$4,G71)</f>
        <v>593.46401966840745</v>
      </c>
    </row>
    <row r="72" spans="1:12" x14ac:dyDescent="0.25">
      <c r="A72">
        <v>350085</v>
      </c>
      <c r="B72">
        <v>14.93700027</v>
      </c>
      <c r="C72">
        <v>0.31617001</v>
      </c>
      <c r="D72">
        <v>34.255001069999999</v>
      </c>
      <c r="E72">
        <v>0.24681</v>
      </c>
      <c r="F72">
        <v>37.321998600000001</v>
      </c>
      <c r="G72">
        <v>0.81870001999999997</v>
      </c>
      <c r="H72">
        <v>30.534999849999998</v>
      </c>
      <c r="J72" s="2">
        <f>TREND(Calibration!$A$2:$A$4,Calibration!$B$2:$B$4,C72)</f>
        <v>374.51775847297654</v>
      </c>
      <c r="K72" s="2">
        <f>TREND(Calibration!$A$2:$A$4,Calibration!$C$2:$C$4,E72)</f>
        <v>410.43650782141776</v>
      </c>
      <c r="L72" s="2">
        <f>TREND(Calibration!$A$2:$A$4,Calibration!$D$2:$D$4,G72)</f>
        <v>593.10970530651377</v>
      </c>
    </row>
    <row r="73" spans="1:12" x14ac:dyDescent="0.25">
      <c r="A73">
        <v>355181</v>
      </c>
      <c r="B73">
        <v>15.0340004</v>
      </c>
      <c r="C73">
        <v>0.31145999000000002</v>
      </c>
      <c r="D73">
        <v>34.245998380000003</v>
      </c>
      <c r="E73">
        <v>0.24718999999999999</v>
      </c>
      <c r="F73">
        <v>37.240001679999999</v>
      </c>
      <c r="G73">
        <v>0.80140001000000005</v>
      </c>
      <c r="H73">
        <v>30.534999849999998</v>
      </c>
      <c r="J73" s="2">
        <f>TREND(Calibration!$A$2:$A$4,Calibration!$B$2:$B$4,C73)</f>
        <v>353.68767297378349</v>
      </c>
      <c r="K73" s="2">
        <f>TREND(Calibration!$A$2:$A$4,Calibration!$C$2:$C$4,E73)</f>
        <v>413.4030247690273</v>
      </c>
      <c r="L73" s="2">
        <f>TREND(Calibration!$A$2:$A$4,Calibration!$D$2:$D$4,G73)</f>
        <v>580.84944047752083</v>
      </c>
    </row>
    <row r="74" spans="1:12" x14ac:dyDescent="0.25">
      <c r="A74">
        <v>360094</v>
      </c>
      <c r="B74">
        <v>15.15400028</v>
      </c>
      <c r="C74">
        <v>0.31125000000000003</v>
      </c>
      <c r="D74">
        <v>34.262001040000001</v>
      </c>
      <c r="E74">
        <v>0.24714000999999999</v>
      </c>
      <c r="F74">
        <v>37.303001399999999</v>
      </c>
      <c r="G74">
        <v>0.80569999999999997</v>
      </c>
      <c r="H74">
        <v>30.493000030000001</v>
      </c>
      <c r="J74" s="2">
        <f>TREND(Calibration!$A$2:$A$4,Calibration!$B$2:$B$4,C74)</f>
        <v>352.75899121574935</v>
      </c>
      <c r="K74" s="2">
        <f>TREND(Calibration!$A$2:$A$4,Calibration!$C$2:$C$4,E74)</f>
        <v>413.01277165794568</v>
      </c>
      <c r="L74" s="2">
        <f>TREND(Calibration!$A$2:$A$4,Calibration!$D$2:$D$4,G74)</f>
        <v>583.8967806907358</v>
      </c>
    </row>
    <row r="75" spans="1:12" x14ac:dyDescent="0.25">
      <c r="A75">
        <v>365176</v>
      </c>
      <c r="B75">
        <v>15.192999840000001</v>
      </c>
      <c r="C75">
        <v>0.31518998999999998</v>
      </c>
      <c r="D75">
        <v>34.222999569999999</v>
      </c>
      <c r="E75">
        <v>0.24714000999999999</v>
      </c>
      <c r="F75">
        <v>37.321998600000001</v>
      </c>
      <c r="G75">
        <v>0.81279999000000003</v>
      </c>
      <c r="H75">
        <v>30.551000599999998</v>
      </c>
      <c r="J75" s="2">
        <f>TREND(Calibration!$A$2:$A$4,Calibration!$B$2:$B$4,C75)</f>
        <v>370.18361543517199</v>
      </c>
      <c r="K75" s="2">
        <f>TREND(Calibration!$A$2:$A$4,Calibration!$C$2:$C$4,E75)</f>
        <v>413.01277165794568</v>
      </c>
      <c r="L75" s="2">
        <f>TREND(Calibration!$A$2:$A$4,Calibration!$D$2:$D$4,G75)</f>
        <v>588.92844007608892</v>
      </c>
    </row>
    <row r="76" spans="1:12" x14ac:dyDescent="0.25">
      <c r="A76">
        <v>370085</v>
      </c>
      <c r="B76">
        <v>15.09300041</v>
      </c>
      <c r="C76">
        <v>0.31184000000000001</v>
      </c>
      <c r="D76">
        <v>34.268001560000002</v>
      </c>
      <c r="E76">
        <v>0.24707999999999999</v>
      </c>
      <c r="F76">
        <v>37.277999880000003</v>
      </c>
      <c r="G76">
        <v>0.81059998</v>
      </c>
      <c r="H76">
        <v>30.48699951</v>
      </c>
      <c r="J76" s="2">
        <f>TREND(Calibration!$A$2:$A$4,Calibration!$B$2:$B$4,C76)</f>
        <v>355.36826897773835</v>
      </c>
      <c r="K76" s="2">
        <f>TREND(Calibration!$A$2:$A$4,Calibration!$C$2:$C$4,E76)</f>
        <v>412.54429617892993</v>
      </c>
      <c r="L76" s="2">
        <f>TREND(Calibration!$A$2:$A$4,Calibration!$D$2:$D$4,G76)</f>
        <v>587.36932506826906</v>
      </c>
    </row>
    <row r="77" spans="1:12" x14ac:dyDescent="0.25">
      <c r="A77">
        <v>375085</v>
      </c>
      <c r="B77">
        <v>14.98200035</v>
      </c>
      <c r="C77">
        <v>0.31395000000000001</v>
      </c>
      <c r="D77">
        <v>34.238998410000001</v>
      </c>
      <c r="E77">
        <v>0.24703</v>
      </c>
      <c r="F77">
        <v>37.245998380000003</v>
      </c>
      <c r="G77">
        <v>0.80629998000000003</v>
      </c>
      <c r="H77">
        <v>30.476999280000001</v>
      </c>
      <c r="J77" s="2">
        <f>TREND(Calibration!$A$2:$A$4,Calibration!$B$2:$B$4,C77)</f>
        <v>364.69975385536054</v>
      </c>
      <c r="K77" s="2">
        <f>TREND(Calibration!$A$2:$A$4,Calibration!$C$2:$C$4,E77)</f>
        <v>412.15396500161273</v>
      </c>
      <c r="L77" s="2">
        <f>TREND(Calibration!$A$2:$A$4,Calibration!$D$2:$D$4,G77)</f>
        <v>584.32197776819987</v>
      </c>
    </row>
    <row r="78" spans="1:12" x14ac:dyDescent="0.25">
      <c r="A78">
        <v>380099</v>
      </c>
      <c r="B78">
        <v>14.98499966</v>
      </c>
      <c r="C78">
        <v>0.31621999000000001</v>
      </c>
      <c r="D78">
        <v>34.236000060000002</v>
      </c>
      <c r="E78">
        <v>0.24681</v>
      </c>
      <c r="F78">
        <v>37.262001040000001</v>
      </c>
      <c r="G78">
        <v>0.80790001</v>
      </c>
      <c r="H78">
        <v>30.538000109999999</v>
      </c>
      <c r="J78" s="2">
        <f>TREND(Calibration!$A$2:$A$4,Calibration!$B$2:$B$4,C78)</f>
        <v>374.73879525694974</v>
      </c>
      <c r="K78" s="2">
        <f>TREND(Calibration!$A$2:$A$4,Calibration!$C$2:$C$4,E78)</f>
        <v>410.43650782141776</v>
      </c>
      <c r="L78" s="2">
        <f>TREND(Calibration!$A$2:$A$4,Calibration!$D$2:$D$4,G78)</f>
        <v>585.45589569855565</v>
      </c>
    </row>
    <row r="79" spans="1:12" x14ac:dyDescent="0.25">
      <c r="A79">
        <v>385085</v>
      </c>
      <c r="B79">
        <v>14.88799953</v>
      </c>
      <c r="C79">
        <v>0.32087000999999998</v>
      </c>
      <c r="D79">
        <v>34.251998899999997</v>
      </c>
      <c r="E79">
        <v>0.24681</v>
      </c>
      <c r="F79">
        <v>37.249000549999998</v>
      </c>
      <c r="G79">
        <v>0.79930000999999995</v>
      </c>
      <c r="H79">
        <v>30.50300026</v>
      </c>
      <c r="J79" s="2">
        <f>TREND(Calibration!$A$2:$A$4,Calibration!$B$2:$B$4,C79)</f>
        <v>395.30353047526251</v>
      </c>
      <c r="K79" s="2">
        <f>TREND(Calibration!$A$2:$A$4,Calibration!$C$2:$C$4,E79)</f>
        <v>410.43650782141776</v>
      </c>
      <c r="L79" s="2">
        <f>TREND(Calibration!$A$2:$A$4,Calibration!$D$2:$D$4,G79)</f>
        <v>579.36120109841715</v>
      </c>
    </row>
    <row r="80" spans="1:12" x14ac:dyDescent="0.25">
      <c r="A80">
        <v>390085</v>
      </c>
      <c r="B80">
        <v>14.85900021</v>
      </c>
      <c r="C80">
        <v>0.31995001000000001</v>
      </c>
      <c r="D80">
        <v>34.277999880000003</v>
      </c>
      <c r="E80">
        <v>0.24671000000000001</v>
      </c>
      <c r="F80">
        <v>37.256000520000001</v>
      </c>
      <c r="G80">
        <v>0.79869997999999998</v>
      </c>
      <c r="H80">
        <v>30.51600075</v>
      </c>
      <c r="J80" s="2">
        <f>TREND(Calibration!$A$2:$A$4,Calibration!$B$2:$B$4,C80)</f>
        <v>391.23482616843216</v>
      </c>
      <c r="K80" s="2">
        <f>TREND(Calibration!$A$2:$A$4,Calibration!$C$2:$C$4,E80)</f>
        <v>409.65584546678383</v>
      </c>
      <c r="L80" s="2">
        <f>TREND(Calibration!$A$2:$A$4,Calibration!$D$2:$D$4,G80)</f>
        <v>578.93596858668218</v>
      </c>
    </row>
    <row r="81" spans="1:12" x14ac:dyDescent="0.25">
      <c r="A81">
        <v>395087</v>
      </c>
      <c r="B81">
        <v>14.885000229999999</v>
      </c>
      <c r="C81">
        <v>0.32189000000000001</v>
      </c>
      <c r="D81">
        <v>34.233001710000003</v>
      </c>
      <c r="E81">
        <v>0.24707999999999999</v>
      </c>
      <c r="F81">
        <v>37.271999360000002</v>
      </c>
      <c r="G81">
        <v>0.81379997999999998</v>
      </c>
      <c r="H81">
        <v>30.56999969</v>
      </c>
      <c r="J81" s="2">
        <f>TREND(Calibration!$A$2:$A$4,Calibration!$B$2:$B$4,C81)</f>
        <v>399.81444102518003</v>
      </c>
      <c r="K81" s="2">
        <f>TREND(Calibration!$A$2:$A$4,Calibration!$C$2:$C$4,E81)</f>
        <v>412.54429617892993</v>
      </c>
      <c r="L81" s="2">
        <f>TREND(Calibration!$A$2:$A$4,Calibration!$D$2:$D$4,G81)</f>
        <v>589.63711840785538</v>
      </c>
    </row>
    <row r="82" spans="1:12" x14ac:dyDescent="0.25">
      <c r="A82">
        <v>400181</v>
      </c>
      <c r="B82">
        <v>14.86900043</v>
      </c>
      <c r="C82">
        <v>0.31367999000000002</v>
      </c>
      <c r="D82">
        <v>34.255001069999999</v>
      </c>
      <c r="E82">
        <v>0.24703</v>
      </c>
      <c r="F82">
        <v>37.303001399999999</v>
      </c>
      <c r="G82">
        <v>0.80680001000000001</v>
      </c>
      <c r="H82">
        <v>30.509000780000001</v>
      </c>
      <c r="J82" s="2">
        <f>TREND(Calibration!$A$2:$A$4,Calibration!$B$2:$B$4,C82)</f>
        <v>363.50563336635264</v>
      </c>
      <c r="K82" s="2">
        <f>TREND(Calibration!$A$2:$A$4,Calibration!$C$2:$C$4,E82)</f>
        <v>412.15396500161273</v>
      </c>
      <c r="L82" s="2">
        <f>TREND(Calibration!$A$2:$A$4,Calibration!$D$2:$D$4,G82)</f>
        <v>584.67634173807278</v>
      </c>
    </row>
    <row r="83" spans="1:12" x14ac:dyDescent="0.25">
      <c r="A83">
        <v>405168</v>
      </c>
      <c r="B83">
        <v>14.829999920000001</v>
      </c>
      <c r="C83">
        <v>0.31297999999999998</v>
      </c>
      <c r="D83">
        <v>34.258998869999999</v>
      </c>
      <c r="E83">
        <v>0.24703</v>
      </c>
      <c r="F83">
        <v>37.236999509999997</v>
      </c>
      <c r="G83">
        <v>0.80739998999999996</v>
      </c>
      <c r="H83">
        <v>30.493000030000001</v>
      </c>
      <c r="J83" s="2">
        <f>TREND(Calibration!$A$2:$A$4,Calibration!$B$2:$B$4,C83)</f>
        <v>360.40992431446307</v>
      </c>
      <c r="K83" s="2">
        <f>TREND(Calibration!$A$2:$A$4,Calibration!$C$2:$C$4,E83)</f>
        <v>412.15396500161273</v>
      </c>
      <c r="L83" s="2">
        <f>TREND(Calibration!$A$2:$A$4,Calibration!$D$2:$D$4,G83)</f>
        <v>585.10153881553686</v>
      </c>
    </row>
    <row r="84" spans="1:12" x14ac:dyDescent="0.25">
      <c r="A84">
        <v>410092</v>
      </c>
      <c r="B84">
        <v>14.885000229999999</v>
      </c>
      <c r="C84">
        <v>0.31206</v>
      </c>
      <c r="D84">
        <v>34.27099991</v>
      </c>
      <c r="E84">
        <v>0.24703</v>
      </c>
      <c r="F84">
        <v>37.240001679999999</v>
      </c>
      <c r="G84">
        <v>0.81059998</v>
      </c>
      <c r="H84">
        <v>30.545000080000001</v>
      </c>
      <c r="J84" s="2">
        <f>TREND(Calibration!$A$2:$A$4,Calibration!$B$2:$B$4,C84)</f>
        <v>356.34122000763273</v>
      </c>
      <c r="K84" s="2">
        <f>TREND(Calibration!$A$2:$A$4,Calibration!$C$2:$C$4,E84)</f>
        <v>412.15396500161273</v>
      </c>
      <c r="L84" s="2">
        <f>TREND(Calibration!$A$2:$A$4,Calibration!$D$2:$D$4,G84)</f>
        <v>587.36932506826906</v>
      </c>
    </row>
    <row r="85" spans="1:12" x14ac:dyDescent="0.25">
      <c r="A85">
        <v>415171</v>
      </c>
      <c r="B85">
        <v>14.972000120000001</v>
      </c>
      <c r="C85">
        <v>0.31302999999999997</v>
      </c>
      <c r="D85">
        <v>34.209999080000003</v>
      </c>
      <c r="E85">
        <v>0.24714000999999999</v>
      </c>
      <c r="F85">
        <v>37.326000209999997</v>
      </c>
      <c r="G85">
        <v>0.82029998000000004</v>
      </c>
      <c r="H85">
        <v>30.541000369999999</v>
      </c>
      <c r="J85" s="2">
        <f>TREND(Calibration!$A$2:$A$4,Calibration!$B$2:$B$4,C85)</f>
        <v>360.63104954852997</v>
      </c>
      <c r="K85" s="2">
        <f>TREND(Calibration!$A$2:$A$4,Calibration!$C$2:$C$4,E85)</f>
        <v>413.01277165794568</v>
      </c>
      <c r="L85" s="2">
        <f>TREND(Calibration!$A$2:$A$4,Calibration!$D$2:$D$4,G85)</f>
        <v>594.24357362889032</v>
      </c>
    </row>
    <row r="86" spans="1:12" x14ac:dyDescent="0.25">
      <c r="A86">
        <v>420085</v>
      </c>
      <c r="B86">
        <v>15.057000159999999</v>
      </c>
      <c r="C86">
        <v>0.31032999999999999</v>
      </c>
      <c r="D86">
        <v>34.242000580000003</v>
      </c>
      <c r="E86">
        <v>0.24703</v>
      </c>
      <c r="F86">
        <v>37.316001890000003</v>
      </c>
      <c r="G86">
        <v>0.81819998999999999</v>
      </c>
      <c r="H86">
        <v>30.524999619999999</v>
      </c>
      <c r="J86" s="2">
        <f>TREND(Calibration!$A$2:$A$4,Calibration!$B$2:$B$4,C86)</f>
        <v>348.69028690891878</v>
      </c>
      <c r="K86" s="2">
        <f>TREND(Calibration!$A$2:$A$4,Calibration!$C$2:$C$4,E86)</f>
        <v>412.15396500161273</v>
      </c>
      <c r="L86" s="2">
        <f>TREND(Calibration!$A$2:$A$4,Calibration!$D$2:$D$4,G86)</f>
        <v>592.75534133664087</v>
      </c>
    </row>
    <row r="87" spans="1:12" x14ac:dyDescent="0.25">
      <c r="A87">
        <v>425085</v>
      </c>
      <c r="B87">
        <v>15.09599972</v>
      </c>
      <c r="C87">
        <v>0.31244000999999999</v>
      </c>
      <c r="D87">
        <v>34.262001040000001</v>
      </c>
      <c r="E87">
        <v>0.24671000000000001</v>
      </c>
      <c r="F87">
        <v>37.275001529999997</v>
      </c>
      <c r="G87">
        <v>0.81650001000000005</v>
      </c>
      <c r="H87">
        <v>30.493000030000001</v>
      </c>
      <c r="J87" s="2">
        <f>TREND(Calibration!$A$2:$A$4,Calibration!$B$2:$B$4,C87)</f>
        <v>358.02181601158759</v>
      </c>
      <c r="K87" s="2">
        <f>TREND(Calibration!$A$2:$A$4,Calibration!$C$2:$C$4,E87)</f>
        <v>409.65584546678383</v>
      </c>
      <c r="L87" s="2">
        <f>TREND(Calibration!$A$2:$A$4,Calibration!$D$2:$D$4,G87)</f>
        <v>591.55059029869403</v>
      </c>
    </row>
    <row r="88" spans="1:12" x14ac:dyDescent="0.25">
      <c r="A88">
        <v>430085</v>
      </c>
      <c r="B88">
        <v>15.09599972</v>
      </c>
      <c r="C88">
        <v>0.30989</v>
      </c>
      <c r="D88">
        <v>34.26499939</v>
      </c>
      <c r="E88">
        <v>0.24676000000000001</v>
      </c>
      <c r="F88">
        <v>37.256000520000001</v>
      </c>
      <c r="G88">
        <v>0.80790001</v>
      </c>
      <c r="H88">
        <v>30.468000409999998</v>
      </c>
      <c r="J88" s="2">
        <f>TREND(Calibration!$A$2:$A$4,Calibration!$B$2:$B$4,C88)</f>
        <v>346.74438484913026</v>
      </c>
      <c r="K88" s="2">
        <f>TREND(Calibration!$A$2:$A$4,Calibration!$C$2:$C$4,E88)</f>
        <v>410.0461766441008</v>
      </c>
      <c r="L88" s="2">
        <f>TREND(Calibration!$A$2:$A$4,Calibration!$D$2:$D$4,G88)</f>
        <v>585.45589569855565</v>
      </c>
    </row>
    <row r="89" spans="1:12" x14ac:dyDescent="0.25">
      <c r="A89">
        <v>435085</v>
      </c>
      <c r="B89">
        <v>15.07299995</v>
      </c>
      <c r="C89">
        <v>0.30572999000000001</v>
      </c>
      <c r="D89">
        <v>34.251998899999997</v>
      </c>
      <c r="E89">
        <v>0.24660000000000001</v>
      </c>
      <c r="F89">
        <v>37.249000549999998</v>
      </c>
      <c r="G89">
        <v>0.80739998999999996</v>
      </c>
      <c r="H89">
        <v>30.4640007</v>
      </c>
      <c r="J89" s="2">
        <f>TREND(Calibration!$A$2:$A$4,Calibration!$B$2:$B$4,C89)</f>
        <v>328.34672114971977</v>
      </c>
      <c r="K89" s="2">
        <f>TREND(Calibration!$A$2:$A$4,Calibration!$C$2:$C$4,E89)</f>
        <v>408.79711687668623</v>
      </c>
      <c r="L89" s="2">
        <f>TREND(Calibration!$A$2:$A$4,Calibration!$D$2:$D$4,G89)</f>
        <v>585.10153881553686</v>
      </c>
    </row>
    <row r="90" spans="1:12" x14ac:dyDescent="0.25">
      <c r="A90">
        <v>440085</v>
      </c>
      <c r="B90">
        <v>15.03100014</v>
      </c>
      <c r="C90">
        <v>0.30761999000000001</v>
      </c>
      <c r="D90">
        <v>34.216999049999998</v>
      </c>
      <c r="E90">
        <v>0.24642998999999999</v>
      </c>
      <c r="F90">
        <v>37.236999509999997</v>
      </c>
      <c r="G90">
        <v>0.80140001000000005</v>
      </c>
      <c r="H90">
        <v>30.474000929999999</v>
      </c>
      <c r="J90" s="2">
        <f>TREND(Calibration!$A$2:$A$4,Calibration!$B$2:$B$4,C90)</f>
        <v>336.70525499744758</v>
      </c>
      <c r="K90" s="2">
        <f>TREND(Calibration!$A$2:$A$4,Calibration!$C$2:$C$4,E90)</f>
        <v>407.46991280757265</v>
      </c>
      <c r="L90" s="2">
        <f>TREND(Calibration!$A$2:$A$4,Calibration!$D$2:$D$4,G90)</f>
        <v>580.84944047752083</v>
      </c>
    </row>
    <row r="91" spans="1:12" x14ac:dyDescent="0.25">
      <c r="A91">
        <v>445088</v>
      </c>
      <c r="B91">
        <v>14.97900009</v>
      </c>
      <c r="C91">
        <v>0.31206</v>
      </c>
      <c r="D91">
        <v>34.242000580000003</v>
      </c>
      <c r="E91">
        <v>0.24642998999999999</v>
      </c>
      <c r="F91">
        <v>37.277999880000003</v>
      </c>
      <c r="G91">
        <v>0.81379997999999998</v>
      </c>
      <c r="H91">
        <v>30.521999359999999</v>
      </c>
      <c r="J91" s="2">
        <f>TREND(Calibration!$A$2:$A$4,Calibration!$B$2:$B$4,C91)</f>
        <v>356.34122000763273</v>
      </c>
      <c r="K91" s="2">
        <f>TREND(Calibration!$A$2:$A$4,Calibration!$C$2:$C$4,E91)</f>
        <v>407.46991280757265</v>
      </c>
      <c r="L91" s="2">
        <f>TREND(Calibration!$A$2:$A$4,Calibration!$D$2:$D$4,G91)</f>
        <v>589.63711840785538</v>
      </c>
    </row>
    <row r="92" spans="1:12" x14ac:dyDescent="0.25">
      <c r="A92">
        <v>450087</v>
      </c>
      <c r="B92">
        <v>14.85900021</v>
      </c>
      <c r="C92">
        <v>0.31152001000000001</v>
      </c>
      <c r="D92">
        <v>34.268001560000002</v>
      </c>
      <c r="E92">
        <v>0.24615999999999999</v>
      </c>
      <c r="F92">
        <v>37.236999509999997</v>
      </c>
      <c r="G92">
        <v>0.80629998000000003</v>
      </c>
      <c r="H92">
        <v>30.518999099999998</v>
      </c>
      <c r="J92" s="2">
        <f>TREND(Calibration!$A$2:$A$4,Calibration!$B$2:$B$4,C92)</f>
        <v>353.95311170475725</v>
      </c>
      <c r="K92" s="2">
        <f>TREND(Calibration!$A$2:$A$4,Calibration!$C$2:$C$4,E92)</f>
        <v>405.36220251629584</v>
      </c>
      <c r="L92" s="2">
        <f>TREND(Calibration!$A$2:$A$4,Calibration!$D$2:$D$4,G92)</f>
        <v>584.32197776819987</v>
      </c>
    </row>
    <row r="93" spans="1:12" x14ac:dyDescent="0.25">
      <c r="A93">
        <v>455086</v>
      </c>
      <c r="B93">
        <v>14.82600021</v>
      </c>
      <c r="C93">
        <v>0.31211000999999999</v>
      </c>
      <c r="D93">
        <v>34.262001040000001</v>
      </c>
      <c r="E93">
        <v>0.24615999999999999</v>
      </c>
      <c r="F93">
        <v>37.208000179999999</v>
      </c>
      <c r="G93">
        <v>0.80409998000000005</v>
      </c>
      <c r="H93">
        <v>30.48699951</v>
      </c>
      <c r="J93" s="2">
        <f>TREND(Calibration!$A$2:$A$4,Calibration!$B$2:$B$4,C93)</f>
        <v>356.56238946674625</v>
      </c>
      <c r="K93" s="2">
        <f>TREND(Calibration!$A$2:$A$4,Calibration!$C$2:$C$4,E93)</f>
        <v>405.36220251629584</v>
      </c>
      <c r="L93" s="2">
        <f>TREND(Calibration!$A$2:$A$4,Calibration!$D$2:$D$4,G93)</f>
        <v>582.76286984723424</v>
      </c>
    </row>
    <row r="94" spans="1:12" x14ac:dyDescent="0.25">
      <c r="A94">
        <v>460085</v>
      </c>
      <c r="B94">
        <v>14.803999900000001</v>
      </c>
      <c r="C94">
        <v>0.31579000000000002</v>
      </c>
      <c r="D94">
        <v>34.245998380000003</v>
      </c>
      <c r="E94">
        <v>0.24615999999999999</v>
      </c>
      <c r="F94">
        <v>37.229999540000001</v>
      </c>
      <c r="G94">
        <v>0.80680001000000001</v>
      </c>
      <c r="H94">
        <v>30.541000369999999</v>
      </c>
      <c r="J94" s="2">
        <f>TREND(Calibration!$A$2:$A$4,Calibration!$B$2:$B$4,C94)</f>
        <v>372.83716246902145</v>
      </c>
      <c r="K94" s="2">
        <f>TREND(Calibration!$A$2:$A$4,Calibration!$C$2:$C$4,E94)</f>
        <v>405.36220251629584</v>
      </c>
      <c r="L94" s="2">
        <f>TREND(Calibration!$A$2:$A$4,Calibration!$D$2:$D$4,G94)</f>
        <v>584.67634173807278</v>
      </c>
    </row>
    <row r="95" spans="1:12" x14ac:dyDescent="0.25">
      <c r="A95">
        <v>465085</v>
      </c>
      <c r="B95">
        <v>14.82299995</v>
      </c>
      <c r="C95">
        <v>0.31648999</v>
      </c>
      <c r="D95">
        <v>34.216999049999998</v>
      </c>
      <c r="E95">
        <v>0.24615999999999999</v>
      </c>
      <c r="F95">
        <v>37.269001009999997</v>
      </c>
      <c r="G95">
        <v>0.80949998000000001</v>
      </c>
      <c r="H95">
        <v>30.554000850000001</v>
      </c>
      <c r="J95" s="2">
        <f>TREND(Calibration!$A$2:$A$4,Calibration!$B$2:$B$4,C95)</f>
        <v>375.93287152091079</v>
      </c>
      <c r="K95" s="2">
        <f>TREND(Calibration!$A$2:$A$4,Calibration!$C$2:$C$4,E95)</f>
        <v>405.36220251629584</v>
      </c>
      <c r="L95" s="2">
        <f>TREND(Calibration!$A$2:$A$4,Calibration!$D$2:$D$4,G95)</f>
        <v>586.58977110778619</v>
      </c>
    </row>
    <row r="96" spans="1:12" x14ac:dyDescent="0.25">
      <c r="A96">
        <v>470085</v>
      </c>
      <c r="B96">
        <v>14.87199974</v>
      </c>
      <c r="C96">
        <v>0.31773001000000001</v>
      </c>
      <c r="D96">
        <v>34.222999569999999</v>
      </c>
      <c r="E96">
        <v>0.24611000999999999</v>
      </c>
      <c r="F96">
        <v>37.284000399999996</v>
      </c>
      <c r="G96">
        <v>0.81279999000000003</v>
      </c>
      <c r="H96">
        <v>30.590000150000002</v>
      </c>
      <c r="J96" s="2">
        <f>TREND(Calibration!$A$2:$A$4,Calibration!$B$2:$B$4,C96)</f>
        <v>381.41686577586302</v>
      </c>
      <c r="K96" s="2">
        <f>TREND(Calibration!$A$2:$A$4,Calibration!$C$2:$C$4,E96)</f>
        <v>404.97194940521445</v>
      </c>
      <c r="L96" s="2">
        <f>TREND(Calibration!$A$2:$A$4,Calibration!$D$2:$D$4,G96)</f>
        <v>588.92844007608892</v>
      </c>
    </row>
    <row r="97" spans="1:12" x14ac:dyDescent="0.25">
      <c r="A97">
        <v>475085</v>
      </c>
      <c r="B97">
        <v>14.90400028</v>
      </c>
      <c r="C97">
        <v>0.31686999999999999</v>
      </c>
      <c r="D97">
        <v>34.191001890000003</v>
      </c>
      <c r="E97">
        <v>0.24615999999999999</v>
      </c>
      <c r="F97">
        <v>37.277999880000003</v>
      </c>
      <c r="G97">
        <v>0.81440002</v>
      </c>
      <c r="H97">
        <v>30.61199951</v>
      </c>
      <c r="J97" s="2">
        <f>TREND(Calibration!$A$2:$A$4,Calibration!$B$2:$B$4,C97)</f>
        <v>377.61346752486588</v>
      </c>
      <c r="K97" s="2">
        <f>TREND(Calibration!$A$2:$A$4,Calibration!$C$2:$C$4,E97)</f>
        <v>405.36220251629584</v>
      </c>
      <c r="L97" s="2">
        <f>TREND(Calibration!$A$2:$A$4,Calibration!$D$2:$D$4,G97)</f>
        <v>590.06235800644458</v>
      </c>
    </row>
    <row r="98" spans="1:12" x14ac:dyDescent="0.25">
      <c r="A98">
        <v>480085</v>
      </c>
      <c r="B98">
        <v>14.93000031</v>
      </c>
      <c r="C98">
        <v>0.31621999000000001</v>
      </c>
      <c r="D98">
        <v>34.207000729999997</v>
      </c>
      <c r="E98">
        <v>0.24606</v>
      </c>
      <c r="F98">
        <v>37.310001370000002</v>
      </c>
      <c r="G98">
        <v>0.81010002000000003</v>
      </c>
      <c r="H98">
        <v>30.618000030000001</v>
      </c>
      <c r="J98" s="2">
        <f>TREND(Calibration!$A$2:$A$4,Calibration!$B$2:$B$4,C98)</f>
        <v>374.73879525694974</v>
      </c>
      <c r="K98" s="2">
        <f>TREND(Calibration!$A$2:$A$4,Calibration!$C$2:$C$4,E98)</f>
        <v>404.58154016166191</v>
      </c>
      <c r="L98" s="2">
        <f>TREND(Calibration!$A$2:$A$4,Calibration!$D$2:$D$4,G98)</f>
        <v>587.01501070637539</v>
      </c>
    </row>
    <row r="99" spans="1:12" x14ac:dyDescent="0.25">
      <c r="A99">
        <v>485085</v>
      </c>
      <c r="B99">
        <v>14.960000040000001</v>
      </c>
      <c r="C99">
        <v>0.31503001000000003</v>
      </c>
      <c r="D99">
        <v>34.198001859999998</v>
      </c>
      <c r="E99">
        <v>0.24611000999999999</v>
      </c>
      <c r="F99">
        <v>37.316001890000003</v>
      </c>
      <c r="G99">
        <v>0.81169999000000004</v>
      </c>
      <c r="H99">
        <v>30.618000030000001</v>
      </c>
      <c r="J99" s="2">
        <f>TREND(Calibration!$A$2:$A$4,Calibration!$B$2:$B$4,C99)</f>
        <v>369.47610313625182</v>
      </c>
      <c r="K99" s="2">
        <f>TREND(Calibration!$A$2:$A$4,Calibration!$C$2:$C$4,E99)</f>
        <v>404.97194940521445</v>
      </c>
      <c r="L99" s="2">
        <f>TREND(Calibration!$A$2:$A$4,Calibration!$D$2:$D$4,G99)</f>
        <v>588.14888611560605</v>
      </c>
    </row>
    <row r="100" spans="1:12" x14ac:dyDescent="0.25">
      <c r="A100">
        <v>490085</v>
      </c>
      <c r="B100">
        <v>14.95300007</v>
      </c>
      <c r="C100">
        <v>0.31486999999999998</v>
      </c>
      <c r="D100">
        <v>34.198001859999998</v>
      </c>
      <c r="E100">
        <v>0.24648999999999999</v>
      </c>
      <c r="F100">
        <v>37.332000729999997</v>
      </c>
      <c r="G100">
        <v>0.81279999000000003</v>
      </c>
      <c r="H100">
        <v>30.625</v>
      </c>
      <c r="J100" s="2">
        <f>TREND(Calibration!$A$2:$A$4,Calibration!$B$2:$B$4,C100)</f>
        <v>368.76845816219088</v>
      </c>
      <c r="K100" s="2">
        <f>TREND(Calibration!$A$2:$A$4,Calibration!$C$2:$C$4,E100)</f>
        <v>407.93838828658841</v>
      </c>
      <c r="L100" s="2">
        <f>TREND(Calibration!$A$2:$A$4,Calibration!$D$2:$D$4,G100)</f>
        <v>588.92844007608892</v>
      </c>
    </row>
    <row r="101" spans="1:12" x14ac:dyDescent="0.25">
      <c r="A101">
        <v>495086</v>
      </c>
      <c r="B101">
        <v>14.87800026</v>
      </c>
      <c r="C101">
        <v>0.31125000000000003</v>
      </c>
      <c r="D101">
        <v>34.222999569999999</v>
      </c>
      <c r="E101">
        <v>0.24642998999999999</v>
      </c>
      <c r="F101">
        <v>37.306999210000001</v>
      </c>
      <c r="G101">
        <v>0.80790001</v>
      </c>
      <c r="H101">
        <v>30.534999849999998</v>
      </c>
      <c r="J101" s="2">
        <f>TREND(Calibration!$A$2:$A$4,Calibration!$B$2:$B$4,C101)</f>
        <v>352.75899121574935</v>
      </c>
      <c r="K101" s="2">
        <f>TREND(Calibration!$A$2:$A$4,Calibration!$C$2:$C$4,E101)</f>
        <v>407.46991280757265</v>
      </c>
      <c r="L101" s="2">
        <f>TREND(Calibration!$A$2:$A$4,Calibration!$D$2:$D$4,G101)</f>
        <v>585.45589569855565</v>
      </c>
    </row>
    <row r="102" spans="1:12" x14ac:dyDescent="0.25">
      <c r="A102">
        <v>500086</v>
      </c>
      <c r="B102">
        <v>14.852000240000001</v>
      </c>
      <c r="C102">
        <v>0.308</v>
      </c>
      <c r="D102">
        <v>34.216999049999998</v>
      </c>
      <c r="E102">
        <v>0.24648999999999999</v>
      </c>
      <c r="F102">
        <v>37.271999360000002</v>
      </c>
      <c r="G102">
        <v>0.80030000000000001</v>
      </c>
      <c r="H102">
        <v>30.593000409999998</v>
      </c>
      <c r="J102" s="2">
        <f>TREND(Calibration!$A$2:$A$4,Calibration!$B$2:$B$4,C102)</f>
        <v>338.38585100140244</v>
      </c>
      <c r="K102" s="2">
        <f>TREND(Calibration!$A$2:$A$4,Calibration!$C$2:$C$4,E102)</f>
        <v>407.93838828658841</v>
      </c>
      <c r="L102" s="2">
        <f>TREND(Calibration!$A$2:$A$4,Calibration!$D$2:$D$4,G102)</f>
        <v>580.06987943018385</v>
      </c>
    </row>
    <row r="103" spans="1:12" x14ac:dyDescent="0.25">
      <c r="A103">
        <v>505166</v>
      </c>
      <c r="B103">
        <v>14.855999949999999</v>
      </c>
      <c r="C103">
        <v>0.31352001000000002</v>
      </c>
      <c r="D103">
        <v>34.245998380000003</v>
      </c>
      <c r="E103">
        <v>0.24648999999999999</v>
      </c>
      <c r="F103">
        <v>37.319000240000001</v>
      </c>
      <c r="G103">
        <v>0.80519998000000004</v>
      </c>
      <c r="H103">
        <v>30.51300049</v>
      </c>
      <c r="J103" s="2">
        <f>TREND(Calibration!$A$2:$A$4,Calibration!$B$2:$B$4,C103)</f>
        <v>362.79812106743225</v>
      </c>
      <c r="K103" s="2">
        <f>TREND(Calibration!$A$2:$A$4,Calibration!$C$2:$C$4,E103)</f>
        <v>407.93838828658841</v>
      </c>
      <c r="L103" s="2">
        <f>TREND(Calibration!$A$2:$A$4,Calibration!$D$2:$D$4,G103)</f>
        <v>583.54242380771711</v>
      </c>
    </row>
    <row r="104" spans="1:12" x14ac:dyDescent="0.25">
      <c r="A104">
        <v>510085</v>
      </c>
      <c r="B104">
        <v>14.89099979</v>
      </c>
      <c r="C104">
        <v>0.31345999000000002</v>
      </c>
      <c r="D104">
        <v>34.258998869999999</v>
      </c>
      <c r="E104">
        <v>0.24642998999999999</v>
      </c>
      <c r="F104">
        <v>37.29700089</v>
      </c>
      <c r="G104">
        <v>0.80900002000000004</v>
      </c>
      <c r="H104">
        <v>30.548000340000002</v>
      </c>
      <c r="J104" s="2">
        <f>TREND(Calibration!$A$2:$A$4,Calibration!$B$2:$B$4,C104)</f>
        <v>362.53268233645849</v>
      </c>
      <c r="K104" s="2">
        <f>TREND(Calibration!$A$2:$A$4,Calibration!$C$2:$C$4,E104)</f>
        <v>407.46991280757265</v>
      </c>
      <c r="L104" s="2">
        <f>TREND(Calibration!$A$2:$A$4,Calibration!$D$2:$D$4,G104)</f>
        <v>586.23545674589263</v>
      </c>
    </row>
    <row r="105" spans="1:12" x14ac:dyDescent="0.25">
      <c r="A105">
        <v>515085</v>
      </c>
      <c r="B105">
        <v>14.93000031</v>
      </c>
      <c r="C105">
        <v>0.30961999000000001</v>
      </c>
      <c r="D105">
        <v>34.22000122</v>
      </c>
      <c r="E105">
        <v>0.24648999999999999</v>
      </c>
      <c r="F105">
        <v>37.291000369999999</v>
      </c>
      <c r="G105">
        <v>0.81599997999999996</v>
      </c>
      <c r="H105">
        <v>30.521999359999999</v>
      </c>
      <c r="J105" s="2">
        <f>TREND(Calibration!$A$2:$A$4,Calibration!$B$2:$B$4,C105)</f>
        <v>345.55026436012236</v>
      </c>
      <c r="K105" s="2">
        <f>TREND(Calibration!$A$2:$A$4,Calibration!$C$2:$C$4,E105)</f>
        <v>407.93838828658841</v>
      </c>
      <c r="L105" s="2">
        <f>TREND(Calibration!$A$2:$A$4,Calibration!$D$2:$D$4,G105)</f>
        <v>591.19622632882101</v>
      </c>
    </row>
    <row r="106" spans="1:12" x14ac:dyDescent="0.25">
      <c r="A106">
        <v>520085</v>
      </c>
      <c r="B106">
        <v>15.005000109999999</v>
      </c>
      <c r="C106">
        <v>0.31162000000000001</v>
      </c>
      <c r="D106">
        <v>34.226001740000001</v>
      </c>
      <c r="E106">
        <v>0.24642998999999999</v>
      </c>
      <c r="F106">
        <v>37.269001009999997</v>
      </c>
      <c r="G106">
        <v>0.81220000999999997</v>
      </c>
      <c r="H106">
        <v>30.496000290000001</v>
      </c>
      <c r="J106" s="2">
        <f>TREND(Calibration!$A$2:$A$4,Calibration!$B$2:$B$4,C106)</f>
        <v>354.39531794784421</v>
      </c>
      <c r="K106" s="2">
        <f>TREND(Calibration!$A$2:$A$4,Calibration!$C$2:$C$4,E106)</f>
        <v>407.46991280757265</v>
      </c>
      <c r="L106" s="2">
        <f>TREND(Calibration!$A$2:$A$4,Calibration!$D$2:$D$4,G106)</f>
        <v>588.50324299862473</v>
      </c>
    </row>
    <row r="107" spans="1:12" x14ac:dyDescent="0.25">
      <c r="A107">
        <v>525085</v>
      </c>
      <c r="B107">
        <v>15.102000240000001</v>
      </c>
      <c r="C107">
        <v>0.31248999</v>
      </c>
      <c r="D107">
        <v>34.222999569999999</v>
      </c>
      <c r="E107">
        <v>0.24611000999999999</v>
      </c>
      <c r="F107">
        <v>37.277999880000003</v>
      </c>
      <c r="G107">
        <v>0.81870001999999997</v>
      </c>
      <c r="H107">
        <v>30.5</v>
      </c>
      <c r="J107" s="2">
        <f>TREND(Calibration!$A$2:$A$4,Calibration!$B$2:$B$4,C107)</f>
        <v>358.24285279556102</v>
      </c>
      <c r="K107" s="2">
        <f>TREND(Calibration!$A$2:$A$4,Calibration!$C$2:$C$4,E107)</f>
        <v>404.97194940521445</v>
      </c>
      <c r="L107" s="2">
        <f>TREND(Calibration!$A$2:$A$4,Calibration!$D$2:$D$4,G107)</f>
        <v>593.10970530651377</v>
      </c>
    </row>
    <row r="108" spans="1:12" x14ac:dyDescent="0.25">
      <c r="A108">
        <v>530085</v>
      </c>
      <c r="B108">
        <v>15.15699959</v>
      </c>
      <c r="C108">
        <v>0.31248999</v>
      </c>
      <c r="D108">
        <v>34.233001710000003</v>
      </c>
      <c r="E108">
        <v>0.24621999</v>
      </c>
      <c r="F108">
        <v>37.249000549999998</v>
      </c>
      <c r="G108">
        <v>0.81220000999999997</v>
      </c>
      <c r="H108">
        <v>30.4640007</v>
      </c>
      <c r="J108" s="2">
        <f>TREND(Calibration!$A$2:$A$4,Calibration!$B$2:$B$4,C108)</f>
        <v>358.24285279556102</v>
      </c>
      <c r="K108" s="2">
        <f>TREND(Calibration!$A$2:$A$4,Calibration!$C$2:$C$4,E108)</f>
        <v>405.83052186284112</v>
      </c>
      <c r="L108" s="2">
        <f>TREND(Calibration!$A$2:$A$4,Calibration!$D$2:$D$4,G108)</f>
        <v>588.50324299862473</v>
      </c>
    </row>
    <row r="109" spans="1:12" x14ac:dyDescent="0.25">
      <c r="A109">
        <v>535086</v>
      </c>
      <c r="B109">
        <v>15.163999560000001</v>
      </c>
      <c r="C109">
        <v>0.31395000000000001</v>
      </c>
      <c r="D109">
        <v>34.238998410000001</v>
      </c>
      <c r="E109">
        <v>0.24611000999999999</v>
      </c>
      <c r="F109">
        <v>37.269001009999997</v>
      </c>
      <c r="G109">
        <v>0.81440002</v>
      </c>
      <c r="H109">
        <v>30.489999770000001</v>
      </c>
      <c r="J109" s="2">
        <f>TREND(Calibration!$A$2:$A$4,Calibration!$B$2:$B$4,C109)</f>
        <v>364.69975385536054</v>
      </c>
      <c r="K109" s="2">
        <f>TREND(Calibration!$A$2:$A$4,Calibration!$C$2:$C$4,E109)</f>
        <v>404.97194940521445</v>
      </c>
      <c r="L109" s="2">
        <f>TREND(Calibration!$A$2:$A$4,Calibration!$D$2:$D$4,G109)</f>
        <v>590.06235800644458</v>
      </c>
    </row>
    <row r="110" spans="1:12" x14ac:dyDescent="0.25">
      <c r="A110">
        <v>540085</v>
      </c>
      <c r="B110">
        <v>15.053999900000001</v>
      </c>
      <c r="C110">
        <v>0.31244000999999999</v>
      </c>
      <c r="D110">
        <v>34.255001069999999</v>
      </c>
      <c r="E110">
        <v>0.24611000999999999</v>
      </c>
      <c r="F110">
        <v>37.234001159999998</v>
      </c>
      <c r="G110">
        <v>0.80949998000000001</v>
      </c>
      <c r="H110">
        <v>30.461000439999999</v>
      </c>
      <c r="J110" s="2">
        <f>TREND(Calibration!$A$2:$A$4,Calibration!$B$2:$B$4,C110)</f>
        <v>358.02181601158759</v>
      </c>
      <c r="K110" s="2">
        <f>TREND(Calibration!$A$2:$A$4,Calibration!$C$2:$C$4,E110)</f>
        <v>404.97194940521445</v>
      </c>
      <c r="L110" s="2">
        <f>TREND(Calibration!$A$2:$A$4,Calibration!$D$2:$D$4,G110)</f>
        <v>586.58977110778619</v>
      </c>
    </row>
    <row r="111" spans="1:12" x14ac:dyDescent="0.25">
      <c r="A111">
        <v>545085</v>
      </c>
      <c r="B111">
        <v>14.960000040000001</v>
      </c>
      <c r="C111">
        <v>0.31557000000000002</v>
      </c>
      <c r="D111">
        <v>34.27099991</v>
      </c>
      <c r="E111">
        <v>0.24648999999999999</v>
      </c>
      <c r="F111">
        <v>37.240001679999999</v>
      </c>
      <c r="G111">
        <v>0.80409998000000005</v>
      </c>
      <c r="H111">
        <v>30.44799995</v>
      </c>
      <c r="J111" s="2">
        <f>TREND(Calibration!$A$2:$A$4,Calibration!$B$2:$B$4,C111)</f>
        <v>371.8642114391273</v>
      </c>
      <c r="K111" s="2">
        <f>TREND(Calibration!$A$2:$A$4,Calibration!$C$2:$C$4,E111)</f>
        <v>407.93838828658841</v>
      </c>
      <c r="L111" s="2">
        <f>TREND(Calibration!$A$2:$A$4,Calibration!$D$2:$D$4,G111)</f>
        <v>582.76286984723424</v>
      </c>
    </row>
    <row r="112" spans="1:12" x14ac:dyDescent="0.25">
      <c r="A112">
        <v>550085</v>
      </c>
      <c r="B112">
        <v>14.93999958</v>
      </c>
      <c r="C112">
        <v>0.31525001000000002</v>
      </c>
      <c r="D112">
        <v>34.238998410000001</v>
      </c>
      <c r="E112">
        <v>0.24615999999999999</v>
      </c>
      <c r="F112">
        <v>37.221000670000002</v>
      </c>
      <c r="G112">
        <v>0.81010002000000003</v>
      </c>
      <c r="H112">
        <v>30.451999659999998</v>
      </c>
      <c r="J112" s="2">
        <f>TREND(Calibration!$A$2:$A$4,Calibration!$B$2:$B$4,C112)</f>
        <v>370.4490541661462</v>
      </c>
      <c r="K112" s="2">
        <f>TREND(Calibration!$A$2:$A$4,Calibration!$C$2:$C$4,E112)</f>
        <v>405.36220251629584</v>
      </c>
      <c r="L112" s="2">
        <f>TREND(Calibration!$A$2:$A$4,Calibration!$D$2:$D$4,G112)</f>
        <v>587.01501070637539</v>
      </c>
    </row>
    <row r="113" spans="1:12" x14ac:dyDescent="0.25">
      <c r="A113">
        <v>555085</v>
      </c>
      <c r="B113">
        <v>14.93999958</v>
      </c>
      <c r="C113">
        <v>0.31626999</v>
      </c>
      <c r="D113">
        <v>34.275001529999997</v>
      </c>
      <c r="E113">
        <v>0.24621999</v>
      </c>
      <c r="F113">
        <v>37.227001190000003</v>
      </c>
      <c r="G113">
        <v>0.80680001000000001</v>
      </c>
      <c r="H113">
        <v>30.454999919999999</v>
      </c>
      <c r="J113" s="2">
        <f>TREND(Calibration!$A$2:$A$4,Calibration!$B$2:$B$4,C113)</f>
        <v>374.95992049101665</v>
      </c>
      <c r="K113" s="2">
        <f>TREND(Calibration!$A$2:$A$4,Calibration!$C$2:$C$4,E113)</f>
        <v>405.83052186284112</v>
      </c>
      <c r="L113" s="2">
        <f>TREND(Calibration!$A$2:$A$4,Calibration!$D$2:$D$4,G113)</f>
        <v>584.67634173807278</v>
      </c>
    </row>
    <row r="114" spans="1:12" x14ac:dyDescent="0.25">
      <c r="A114">
        <v>560182</v>
      </c>
      <c r="B114">
        <v>14.946999549999999</v>
      </c>
      <c r="C114">
        <v>0.31330001000000002</v>
      </c>
      <c r="D114">
        <v>34.236000060000002</v>
      </c>
      <c r="E114">
        <v>0.24606</v>
      </c>
      <c r="F114">
        <v>37.258998869999999</v>
      </c>
      <c r="G114">
        <v>0.81599997999999996</v>
      </c>
      <c r="H114">
        <v>30.43600082</v>
      </c>
      <c r="J114" s="2">
        <f>TREND(Calibration!$A$2:$A$4,Calibration!$B$2:$B$4,C114)</f>
        <v>361.8251700375381</v>
      </c>
      <c r="K114" s="2">
        <f>TREND(Calibration!$A$2:$A$4,Calibration!$C$2:$C$4,E114)</f>
        <v>404.58154016166191</v>
      </c>
      <c r="L114" s="2">
        <f>TREND(Calibration!$A$2:$A$4,Calibration!$D$2:$D$4,G114)</f>
        <v>591.19622632882101</v>
      </c>
    </row>
    <row r="115" spans="1:12" x14ac:dyDescent="0.25">
      <c r="A115">
        <v>565086</v>
      </c>
      <c r="B115">
        <v>14.972000120000001</v>
      </c>
      <c r="C115">
        <v>0.31086998999999998</v>
      </c>
      <c r="D115">
        <v>34.236000060000002</v>
      </c>
      <c r="E115">
        <v>0.24654000000000001</v>
      </c>
      <c r="F115">
        <v>37.26499939</v>
      </c>
      <c r="G115">
        <v>0.81550001999999999</v>
      </c>
      <c r="H115">
        <v>30.43899918</v>
      </c>
      <c r="J115" s="2">
        <f>TREND(Calibration!$A$2:$A$4,Calibration!$B$2:$B$4,C115)</f>
        <v>351.07839521179426</v>
      </c>
      <c r="K115" s="2">
        <f>TREND(Calibration!$A$2:$A$4,Calibration!$C$2:$C$4,E115)</f>
        <v>408.32871946390583</v>
      </c>
      <c r="L115" s="2">
        <f>TREND(Calibration!$A$2:$A$4,Calibration!$D$2:$D$4,G115)</f>
        <v>590.84191196692746</v>
      </c>
    </row>
    <row r="116" spans="1:12" x14ac:dyDescent="0.25">
      <c r="A116">
        <v>570086</v>
      </c>
      <c r="B116">
        <v>14.98499966</v>
      </c>
      <c r="C116">
        <v>0.31529998999999997</v>
      </c>
      <c r="D116">
        <v>34.249000549999998</v>
      </c>
      <c r="E116">
        <v>0.24648999999999999</v>
      </c>
      <c r="F116">
        <v>37.249000549999998</v>
      </c>
      <c r="G116">
        <v>0.81760001000000004</v>
      </c>
      <c r="H116">
        <v>30.474000929999999</v>
      </c>
      <c r="J116" s="2">
        <f>TREND(Calibration!$A$2:$A$4,Calibration!$B$2:$B$4,C116)</f>
        <v>370.67009095011917</v>
      </c>
      <c r="K116" s="2">
        <f>TREND(Calibration!$A$2:$A$4,Calibration!$C$2:$C$4,E116)</f>
        <v>407.93838828658841</v>
      </c>
      <c r="L116" s="2">
        <f>TREND(Calibration!$A$2:$A$4,Calibration!$D$2:$D$4,G116)</f>
        <v>592.33014425917679</v>
      </c>
    </row>
    <row r="117" spans="1:12" x14ac:dyDescent="0.25">
      <c r="A117">
        <v>575092</v>
      </c>
      <c r="B117">
        <v>14.975999829999999</v>
      </c>
      <c r="C117">
        <v>0.31779000000000002</v>
      </c>
      <c r="D117">
        <v>34.249000549999998</v>
      </c>
      <c r="E117">
        <v>0.24654000000000001</v>
      </c>
      <c r="F117">
        <v>37.195999149999999</v>
      </c>
      <c r="G117">
        <v>0.80569999999999997</v>
      </c>
      <c r="H117">
        <v>30.548000340000002</v>
      </c>
      <c r="J117" s="2">
        <f>TREND(Calibration!$A$2:$A$4,Calibration!$B$2:$B$4,C117)</f>
        <v>381.68217183169645</v>
      </c>
      <c r="K117" s="2">
        <f>TREND(Calibration!$A$2:$A$4,Calibration!$C$2:$C$4,E117)</f>
        <v>408.32871946390583</v>
      </c>
      <c r="L117" s="2">
        <f>TREND(Calibration!$A$2:$A$4,Calibration!$D$2:$D$4,G117)</f>
        <v>583.8967806907358</v>
      </c>
    </row>
    <row r="118" spans="1:12" x14ac:dyDescent="0.25">
      <c r="A118">
        <v>580180</v>
      </c>
      <c r="B118">
        <v>15.02099991</v>
      </c>
      <c r="C118">
        <v>0.30968001000000001</v>
      </c>
      <c r="D118">
        <v>34.201000209999997</v>
      </c>
      <c r="E118">
        <v>0.24654000000000001</v>
      </c>
      <c r="F118">
        <v>37.310001370000002</v>
      </c>
      <c r="G118">
        <v>0.81169999000000004</v>
      </c>
      <c r="H118">
        <v>30.521999359999999</v>
      </c>
      <c r="J118" s="2">
        <f>TREND(Calibration!$A$2:$A$4,Calibration!$B$2:$B$4,C118)</f>
        <v>345.81570309109634</v>
      </c>
      <c r="K118" s="2">
        <f>TREND(Calibration!$A$2:$A$4,Calibration!$C$2:$C$4,E118)</f>
        <v>408.32871946390583</v>
      </c>
      <c r="L118" s="2">
        <f>TREND(Calibration!$A$2:$A$4,Calibration!$D$2:$D$4,G118)</f>
        <v>588.14888611560605</v>
      </c>
    </row>
    <row r="119" spans="1:12" x14ac:dyDescent="0.25">
      <c r="A119">
        <v>585086</v>
      </c>
      <c r="B119">
        <v>15.00199986</v>
      </c>
      <c r="C119">
        <v>0.31156999000000002</v>
      </c>
      <c r="D119">
        <v>34.2140007</v>
      </c>
      <c r="E119">
        <v>0.24648999999999999</v>
      </c>
      <c r="F119">
        <v>37.291000369999999</v>
      </c>
      <c r="G119">
        <v>0.80900002000000004</v>
      </c>
      <c r="H119">
        <v>30.479999540000001</v>
      </c>
      <c r="J119" s="2">
        <f>TREND(Calibration!$A$2:$A$4,Calibration!$B$2:$B$4,C119)</f>
        <v>354.17414848873045</v>
      </c>
      <c r="K119" s="2">
        <f>TREND(Calibration!$A$2:$A$4,Calibration!$C$2:$C$4,E119)</f>
        <v>407.93838828658841</v>
      </c>
      <c r="L119" s="2">
        <f>TREND(Calibration!$A$2:$A$4,Calibration!$D$2:$D$4,G119)</f>
        <v>586.23545674589263</v>
      </c>
    </row>
    <row r="120" spans="1:12" x14ac:dyDescent="0.25">
      <c r="A120">
        <v>590085</v>
      </c>
      <c r="B120">
        <v>14.994999890000001</v>
      </c>
      <c r="C120">
        <v>0.31237999</v>
      </c>
      <c r="D120">
        <v>34.258998869999999</v>
      </c>
      <c r="E120">
        <v>0.24642998999999999</v>
      </c>
      <c r="F120">
        <v>37.249000549999998</v>
      </c>
      <c r="G120">
        <v>0.79930000999999995</v>
      </c>
      <c r="H120">
        <v>30.44799995</v>
      </c>
      <c r="J120" s="2">
        <f>TREND(Calibration!$A$2:$A$4,Calibration!$B$2:$B$4,C120)</f>
        <v>357.75637728061383</v>
      </c>
      <c r="K120" s="2">
        <f>TREND(Calibration!$A$2:$A$4,Calibration!$C$2:$C$4,E120)</f>
        <v>407.46991280757265</v>
      </c>
      <c r="L120" s="2">
        <f>TREND(Calibration!$A$2:$A$4,Calibration!$D$2:$D$4,G120)</f>
        <v>579.36120109841715</v>
      </c>
    </row>
    <row r="121" spans="1:12" x14ac:dyDescent="0.25">
      <c r="A121">
        <v>595086</v>
      </c>
      <c r="B121">
        <v>14.95600033</v>
      </c>
      <c r="C121">
        <v>0.31334999000000002</v>
      </c>
      <c r="D121">
        <v>34.238998410000001</v>
      </c>
      <c r="E121">
        <v>0.24654000000000001</v>
      </c>
      <c r="F121">
        <v>37.243000029999997</v>
      </c>
      <c r="G121">
        <v>0.80519998000000004</v>
      </c>
      <c r="H121">
        <v>30.44799995</v>
      </c>
      <c r="J121" s="2">
        <f>TREND(Calibration!$A$2:$A$4,Calibration!$B$2:$B$4,C121)</f>
        <v>362.0462068215113</v>
      </c>
      <c r="K121" s="2">
        <f>TREND(Calibration!$A$2:$A$4,Calibration!$C$2:$C$4,E121)</f>
        <v>408.32871946390583</v>
      </c>
      <c r="L121" s="2">
        <f>TREND(Calibration!$A$2:$A$4,Calibration!$D$2:$D$4,G121)</f>
        <v>583.54242380771711</v>
      </c>
    </row>
    <row r="122" spans="1:12" x14ac:dyDescent="0.25">
      <c r="A122">
        <v>600085</v>
      </c>
      <c r="B122">
        <v>14.87800026</v>
      </c>
      <c r="C122">
        <v>0.30952001000000001</v>
      </c>
      <c r="D122">
        <v>34.222999569999999</v>
      </c>
      <c r="E122">
        <v>0.24648999999999999</v>
      </c>
      <c r="F122">
        <v>37.234001159999998</v>
      </c>
      <c r="G122">
        <v>0.80569999999999997</v>
      </c>
      <c r="H122">
        <v>30.44799995</v>
      </c>
      <c r="J122" s="2">
        <f>TREND(Calibration!$A$2:$A$4,Calibration!$B$2:$B$4,C122)</f>
        <v>345.10810234208225</v>
      </c>
      <c r="K122" s="2">
        <f>TREND(Calibration!$A$2:$A$4,Calibration!$C$2:$C$4,E122)</f>
        <v>407.93838828658841</v>
      </c>
      <c r="L122" s="2">
        <f>TREND(Calibration!$A$2:$A$4,Calibration!$D$2:$D$4,G122)</f>
        <v>583.8967806907358</v>
      </c>
    </row>
    <row r="123" spans="1:12" x14ac:dyDescent="0.25">
      <c r="A123">
        <v>605092</v>
      </c>
      <c r="B123">
        <v>14.85900021</v>
      </c>
      <c r="C123">
        <v>0.30919001000000002</v>
      </c>
      <c r="D123">
        <v>34.242000580000003</v>
      </c>
      <c r="E123">
        <v>0.24621999</v>
      </c>
      <c r="F123">
        <v>37.2179985</v>
      </c>
      <c r="G123">
        <v>0.80250001000000004</v>
      </c>
      <c r="H123">
        <v>30.4640007</v>
      </c>
      <c r="J123" s="2">
        <f>TREND(Calibration!$A$2:$A$4,Calibration!$B$2:$B$4,C123)</f>
        <v>343.64867579724091</v>
      </c>
      <c r="K123" s="2">
        <f>TREND(Calibration!$A$2:$A$4,Calibration!$C$2:$C$4,E123)</f>
        <v>405.83052186284112</v>
      </c>
      <c r="L123" s="2">
        <f>TREND(Calibration!$A$2:$A$4,Calibration!$D$2:$D$4,G123)</f>
        <v>581.62899443800359</v>
      </c>
    </row>
    <row r="124" spans="1:12" x14ac:dyDescent="0.25">
      <c r="A124">
        <v>610086</v>
      </c>
      <c r="B124">
        <v>14.897999759999999</v>
      </c>
      <c r="C124">
        <v>0.30579001</v>
      </c>
      <c r="D124">
        <v>34.201000209999997</v>
      </c>
      <c r="E124">
        <v>0.24615999999999999</v>
      </c>
      <c r="F124">
        <v>37.269001009999997</v>
      </c>
      <c r="G124">
        <v>0.81379997999999998</v>
      </c>
      <c r="H124">
        <v>30.528999330000001</v>
      </c>
      <c r="J124" s="2">
        <f>TREND(Calibration!$A$2:$A$4,Calibration!$B$2:$B$4,C124)</f>
        <v>328.61215988069353</v>
      </c>
      <c r="K124" s="2">
        <f>TREND(Calibration!$A$2:$A$4,Calibration!$C$2:$C$4,E124)</f>
        <v>405.36220251629584</v>
      </c>
      <c r="L124" s="2">
        <f>TREND(Calibration!$A$2:$A$4,Calibration!$D$2:$D$4,G124)</f>
        <v>589.63711840785538</v>
      </c>
    </row>
    <row r="125" spans="1:12" x14ac:dyDescent="0.25">
      <c r="A125">
        <v>615085</v>
      </c>
      <c r="B125">
        <v>14.934000019999999</v>
      </c>
      <c r="C125">
        <v>0.31253998999999999</v>
      </c>
      <c r="D125">
        <v>34.255001069999999</v>
      </c>
      <c r="E125">
        <v>0.24621999</v>
      </c>
      <c r="F125">
        <v>37.256000520000001</v>
      </c>
      <c r="G125">
        <v>0.80629998000000003</v>
      </c>
      <c r="H125">
        <v>30.479999540000001</v>
      </c>
      <c r="J125" s="2">
        <f>TREND(Calibration!$A$2:$A$4,Calibration!$B$2:$B$4,C125)</f>
        <v>358.4639780296277</v>
      </c>
      <c r="K125" s="2">
        <f>TREND(Calibration!$A$2:$A$4,Calibration!$C$2:$C$4,E125)</f>
        <v>405.83052186284112</v>
      </c>
      <c r="L125" s="2">
        <f>TREND(Calibration!$A$2:$A$4,Calibration!$D$2:$D$4,G125)</f>
        <v>584.32197776819987</v>
      </c>
    </row>
    <row r="126" spans="1:12" x14ac:dyDescent="0.25">
      <c r="A126">
        <v>620085</v>
      </c>
      <c r="B126">
        <v>15.010999679999999</v>
      </c>
      <c r="C126">
        <v>0.31211000999999999</v>
      </c>
      <c r="D126">
        <v>34.233001710000003</v>
      </c>
      <c r="E126">
        <v>0.24642998999999999</v>
      </c>
      <c r="F126">
        <v>37.227001190000003</v>
      </c>
      <c r="G126">
        <v>0.80360001000000003</v>
      </c>
      <c r="H126">
        <v>30.545000080000001</v>
      </c>
      <c r="J126" s="2">
        <f>TREND(Calibration!$A$2:$A$4,Calibration!$B$2:$B$4,C126)</f>
        <v>356.56238946674625</v>
      </c>
      <c r="K126" s="2">
        <f>TREND(Calibration!$A$2:$A$4,Calibration!$C$2:$C$4,E126)</f>
        <v>407.46991280757265</v>
      </c>
      <c r="L126" s="2">
        <f>TREND(Calibration!$A$2:$A$4,Calibration!$D$2:$D$4,G126)</f>
        <v>582.40854839848646</v>
      </c>
    </row>
    <row r="127" spans="1:12" x14ac:dyDescent="0.25">
      <c r="A127">
        <v>625085</v>
      </c>
      <c r="B127">
        <v>15.13099957</v>
      </c>
      <c r="C127">
        <v>0.30871000999999998</v>
      </c>
      <c r="D127">
        <v>34.201000209999997</v>
      </c>
      <c r="E127">
        <v>0.24621999</v>
      </c>
      <c r="F127">
        <v>37.310001370000002</v>
      </c>
      <c r="G127">
        <v>0.81010002000000003</v>
      </c>
      <c r="H127">
        <v>30.556999210000001</v>
      </c>
      <c r="J127" s="2">
        <f>TREND(Calibration!$A$2:$A$4,Calibration!$B$2:$B$4,C127)</f>
        <v>341.52587355019887</v>
      </c>
      <c r="K127" s="2">
        <f>TREND(Calibration!$A$2:$A$4,Calibration!$C$2:$C$4,E127)</f>
        <v>405.83052186284112</v>
      </c>
      <c r="L127" s="2">
        <f>TREND(Calibration!$A$2:$A$4,Calibration!$D$2:$D$4,G127)</f>
        <v>587.01501070637539</v>
      </c>
    </row>
    <row r="128" spans="1:12" x14ac:dyDescent="0.25">
      <c r="A128">
        <v>630085</v>
      </c>
      <c r="B128">
        <v>15.192999840000001</v>
      </c>
      <c r="C128">
        <v>0.31217</v>
      </c>
      <c r="D128">
        <v>34.222999569999999</v>
      </c>
      <c r="E128">
        <v>0.24611000999999999</v>
      </c>
      <c r="F128">
        <v>37.299999239999998</v>
      </c>
      <c r="G128">
        <v>0.81440002</v>
      </c>
      <c r="H128">
        <v>30.548000340000002</v>
      </c>
      <c r="J128" s="2">
        <f>TREND(Calibration!$A$2:$A$4,Calibration!$B$2:$B$4,C128)</f>
        <v>356.82769552257969</v>
      </c>
      <c r="K128" s="2">
        <f>TREND(Calibration!$A$2:$A$4,Calibration!$C$2:$C$4,E128)</f>
        <v>404.97194940521445</v>
      </c>
      <c r="L128" s="2">
        <f>TREND(Calibration!$A$2:$A$4,Calibration!$D$2:$D$4,G128)</f>
        <v>590.06235800644458</v>
      </c>
    </row>
    <row r="129" spans="1:12" x14ac:dyDescent="0.25">
      <c r="A129">
        <v>635085</v>
      </c>
      <c r="B129">
        <v>15.20300007</v>
      </c>
      <c r="C129">
        <v>0.31211000999999999</v>
      </c>
      <c r="D129">
        <v>34.203998570000003</v>
      </c>
      <c r="E129">
        <v>0.24621999</v>
      </c>
      <c r="F129">
        <v>37.291000369999999</v>
      </c>
      <c r="G129">
        <v>0.81440002</v>
      </c>
      <c r="H129">
        <v>30.548000340000002</v>
      </c>
      <c r="J129" s="2">
        <f>TREND(Calibration!$A$2:$A$4,Calibration!$B$2:$B$4,C129)</f>
        <v>356.56238946674625</v>
      </c>
      <c r="K129" s="2">
        <f>TREND(Calibration!$A$2:$A$4,Calibration!$C$2:$C$4,E129)</f>
        <v>405.83052186284112</v>
      </c>
      <c r="L129" s="2">
        <f>TREND(Calibration!$A$2:$A$4,Calibration!$D$2:$D$4,G129)</f>
        <v>590.06235800644458</v>
      </c>
    </row>
    <row r="130" spans="1:12" x14ac:dyDescent="0.25">
      <c r="A130">
        <v>640273</v>
      </c>
      <c r="B130">
        <v>15.114999770000001</v>
      </c>
      <c r="C130">
        <v>0.30779001</v>
      </c>
      <c r="D130">
        <v>34.233001710000003</v>
      </c>
      <c r="E130">
        <v>0.24611000999999999</v>
      </c>
      <c r="F130">
        <v>37.234001159999998</v>
      </c>
      <c r="G130">
        <v>0.80900002000000004</v>
      </c>
      <c r="H130">
        <v>30.590000150000002</v>
      </c>
      <c r="J130" s="2">
        <f>TREND(Calibration!$A$2:$A$4,Calibration!$B$2:$B$4,C130)</f>
        <v>337.45716924336853</v>
      </c>
      <c r="K130" s="2">
        <f>TREND(Calibration!$A$2:$A$4,Calibration!$C$2:$C$4,E130)</f>
        <v>404.97194940521445</v>
      </c>
      <c r="L130" s="2">
        <f>TREND(Calibration!$A$2:$A$4,Calibration!$D$2:$D$4,G130)</f>
        <v>586.23545674589263</v>
      </c>
    </row>
    <row r="131" spans="1:12" x14ac:dyDescent="0.25">
      <c r="A131">
        <v>645086</v>
      </c>
      <c r="B131">
        <v>15.088999749999999</v>
      </c>
      <c r="C131">
        <v>0.30610999</v>
      </c>
      <c r="D131">
        <v>34.2140007</v>
      </c>
      <c r="E131">
        <v>0.24611000999999999</v>
      </c>
      <c r="F131">
        <v>37.26499939</v>
      </c>
      <c r="G131">
        <v>0.81169999000000004</v>
      </c>
      <c r="H131">
        <v>30.576999659999998</v>
      </c>
      <c r="J131" s="2">
        <f>TREND(Calibration!$A$2:$A$4,Calibration!$B$2:$B$4,C131)</f>
        <v>330.02727292862778</v>
      </c>
      <c r="K131" s="2">
        <f>TREND(Calibration!$A$2:$A$4,Calibration!$C$2:$C$4,E131)</f>
        <v>404.97194940521445</v>
      </c>
      <c r="L131" s="2">
        <f>TREND(Calibration!$A$2:$A$4,Calibration!$D$2:$D$4,G131)</f>
        <v>588.14888611560605</v>
      </c>
    </row>
    <row r="132" spans="1:12" x14ac:dyDescent="0.25">
      <c r="A132">
        <v>650086</v>
      </c>
      <c r="B132">
        <v>15.0340004</v>
      </c>
      <c r="C132">
        <v>0.30757001</v>
      </c>
      <c r="D132">
        <v>34.233001710000003</v>
      </c>
      <c r="E132">
        <v>0.24611000999999999</v>
      </c>
      <c r="F132">
        <v>37.256000520000001</v>
      </c>
      <c r="G132">
        <v>0.80250001000000004</v>
      </c>
      <c r="H132">
        <v>30.583000179999999</v>
      </c>
      <c r="J132" s="2">
        <f>TREND(Calibration!$A$2:$A$4,Calibration!$B$2:$B$4,C132)</f>
        <v>336.48421821347415</v>
      </c>
      <c r="K132" s="2">
        <f>TREND(Calibration!$A$2:$A$4,Calibration!$C$2:$C$4,E132)</f>
        <v>404.97194940521445</v>
      </c>
      <c r="L132" s="2">
        <f>TREND(Calibration!$A$2:$A$4,Calibration!$D$2:$D$4,G132)</f>
        <v>581.62899443800359</v>
      </c>
    </row>
    <row r="133" spans="1:12" x14ac:dyDescent="0.25">
      <c r="A133">
        <v>655085</v>
      </c>
      <c r="B133">
        <v>14.98499966</v>
      </c>
      <c r="C133">
        <v>0.30794999000000001</v>
      </c>
      <c r="D133">
        <v>34.187999730000001</v>
      </c>
      <c r="E133">
        <v>0.24615999999999999</v>
      </c>
      <c r="F133">
        <v>37.277999880000003</v>
      </c>
      <c r="G133">
        <v>0.81059998</v>
      </c>
      <c r="H133">
        <v>30.606000900000002</v>
      </c>
      <c r="J133" s="2">
        <f>TREND(Calibration!$A$2:$A$4,Calibration!$B$2:$B$4,C133)</f>
        <v>338.16468154228892</v>
      </c>
      <c r="K133" s="2">
        <f>TREND(Calibration!$A$2:$A$4,Calibration!$C$2:$C$4,E133)</f>
        <v>405.36220251629584</v>
      </c>
      <c r="L133" s="2">
        <f>TREND(Calibration!$A$2:$A$4,Calibration!$D$2:$D$4,G133)</f>
        <v>587.36932506826906</v>
      </c>
    </row>
    <row r="134" spans="1:12" x14ac:dyDescent="0.25">
      <c r="A134">
        <v>660085</v>
      </c>
      <c r="B134">
        <v>14.92399979</v>
      </c>
      <c r="C134">
        <v>0.30730000000000002</v>
      </c>
      <c r="D134">
        <v>34.209999080000003</v>
      </c>
      <c r="E134">
        <v>0.24615999999999999</v>
      </c>
      <c r="F134">
        <v>37.240001679999999</v>
      </c>
      <c r="G134">
        <v>0.79979997999999997</v>
      </c>
      <c r="H134">
        <v>30.551000599999998</v>
      </c>
      <c r="J134" s="2">
        <f>TREND(Calibration!$A$2:$A$4,Calibration!$B$2:$B$4,C134)</f>
        <v>335.29009772446648</v>
      </c>
      <c r="K134" s="2">
        <f>TREND(Calibration!$A$2:$A$4,Calibration!$C$2:$C$4,E134)</f>
        <v>405.36220251629584</v>
      </c>
      <c r="L134" s="2">
        <f>TREND(Calibration!$A$2:$A$4,Calibration!$D$2:$D$4,G134)</f>
        <v>579.71552254716505</v>
      </c>
    </row>
    <row r="135" spans="1:12" x14ac:dyDescent="0.25">
      <c r="A135">
        <v>665178</v>
      </c>
      <c r="B135">
        <v>14.93000031</v>
      </c>
      <c r="C135">
        <v>0.30961999000000001</v>
      </c>
      <c r="D135">
        <v>34.191001890000003</v>
      </c>
      <c r="E135">
        <v>0.24611000999999999</v>
      </c>
      <c r="F135">
        <v>37.332000729999997</v>
      </c>
      <c r="G135">
        <v>0.81550001999999999</v>
      </c>
      <c r="H135">
        <v>30.531999590000002</v>
      </c>
      <c r="J135" s="2">
        <f>TREND(Calibration!$A$2:$A$4,Calibration!$B$2:$B$4,C135)</f>
        <v>345.55026436012236</v>
      </c>
      <c r="K135" s="2">
        <f>TREND(Calibration!$A$2:$A$4,Calibration!$C$2:$C$4,E135)</f>
        <v>404.97194940521445</v>
      </c>
      <c r="L135" s="2">
        <f>TREND(Calibration!$A$2:$A$4,Calibration!$D$2:$D$4,G135)</f>
        <v>590.84191196692746</v>
      </c>
    </row>
    <row r="136" spans="1:12" x14ac:dyDescent="0.25">
      <c r="A136">
        <v>670085</v>
      </c>
      <c r="B136">
        <v>14.897999759999999</v>
      </c>
      <c r="C136">
        <v>0.30702998999999997</v>
      </c>
      <c r="D136">
        <v>34.233001710000003</v>
      </c>
      <c r="E136">
        <v>0.24615999999999999</v>
      </c>
      <c r="F136">
        <v>37.280998230000002</v>
      </c>
      <c r="G136">
        <v>0.80470001999999996</v>
      </c>
      <c r="H136">
        <v>30.496000290000001</v>
      </c>
      <c r="J136" s="2">
        <f>TREND(Calibration!$A$2:$A$4,Calibration!$B$2:$B$4,C136)</f>
        <v>334.09597723545835</v>
      </c>
      <c r="K136" s="2">
        <f>TREND(Calibration!$A$2:$A$4,Calibration!$C$2:$C$4,E136)</f>
        <v>405.36220251629584</v>
      </c>
      <c r="L136" s="2">
        <f>TREND(Calibration!$A$2:$A$4,Calibration!$D$2:$D$4,G136)</f>
        <v>583.18810944582344</v>
      </c>
    </row>
    <row r="137" spans="1:12" x14ac:dyDescent="0.25">
      <c r="A137">
        <v>675085</v>
      </c>
      <c r="B137">
        <v>14.92700005</v>
      </c>
      <c r="C137">
        <v>0.30546001</v>
      </c>
      <c r="D137">
        <v>34.258998869999999</v>
      </c>
      <c r="E137">
        <v>0.24611000999999999</v>
      </c>
      <c r="F137">
        <v>37.229999540000001</v>
      </c>
      <c r="G137">
        <v>0.79930000999999995</v>
      </c>
      <c r="H137">
        <v>30.479999540000001</v>
      </c>
      <c r="J137" s="2">
        <f>TREND(Calibration!$A$2:$A$4,Calibration!$B$2:$B$4,C137)</f>
        <v>327.15273333585219</v>
      </c>
      <c r="K137" s="2">
        <f>TREND(Calibration!$A$2:$A$4,Calibration!$C$2:$C$4,E137)</f>
        <v>404.97194940521445</v>
      </c>
      <c r="L137" s="2">
        <f>TREND(Calibration!$A$2:$A$4,Calibration!$D$2:$D$4,G137)</f>
        <v>579.36120109841715</v>
      </c>
    </row>
    <row r="138" spans="1:12" x14ac:dyDescent="0.25">
      <c r="A138">
        <v>680085</v>
      </c>
      <c r="B138">
        <v>14.98499966</v>
      </c>
      <c r="C138">
        <v>0.30665000999999997</v>
      </c>
      <c r="D138">
        <v>34.251998899999997</v>
      </c>
      <c r="E138">
        <v>0.24584</v>
      </c>
      <c r="F138">
        <v>37.223999020000001</v>
      </c>
      <c r="G138">
        <v>0.80089997999999996</v>
      </c>
      <c r="H138">
        <v>30.476999280000001</v>
      </c>
      <c r="J138" s="2">
        <f>TREND(Calibration!$A$2:$A$4,Calibration!$B$2:$B$4,C138)</f>
        <v>332.41551390664358</v>
      </c>
      <c r="K138" s="2">
        <f>TREND(Calibration!$A$2:$A$4,Calibration!$C$2:$C$4,E138)</f>
        <v>402.86408298146694</v>
      </c>
      <c r="L138" s="2">
        <f>TREND(Calibration!$A$2:$A$4,Calibration!$D$2:$D$4,G138)</f>
        <v>580.49507650764781</v>
      </c>
    </row>
    <row r="139" spans="1:12" x14ac:dyDescent="0.25">
      <c r="A139">
        <v>685085</v>
      </c>
      <c r="B139">
        <v>15.057000159999999</v>
      </c>
      <c r="C139">
        <v>0.30772999000000001</v>
      </c>
      <c r="D139">
        <v>34.238998410000001</v>
      </c>
      <c r="E139">
        <v>0.24557000000000001</v>
      </c>
      <c r="F139">
        <v>37.223999020000001</v>
      </c>
      <c r="G139">
        <v>0.79930000999999995</v>
      </c>
      <c r="H139">
        <v>30.4640007</v>
      </c>
      <c r="J139" s="2">
        <f>TREND(Calibration!$A$2:$A$4,Calibration!$B$2:$B$4,C139)</f>
        <v>337.19173051239454</v>
      </c>
      <c r="K139" s="2">
        <f>TREND(Calibration!$A$2:$A$4,Calibration!$C$2:$C$4,E139)</f>
        <v>400.75629462395477</v>
      </c>
      <c r="L139" s="2">
        <f>TREND(Calibration!$A$2:$A$4,Calibration!$D$2:$D$4,G139)</f>
        <v>579.36120109841715</v>
      </c>
    </row>
    <row r="140" spans="1:12" x14ac:dyDescent="0.25">
      <c r="A140">
        <v>690085</v>
      </c>
      <c r="B140">
        <v>15.083000180000001</v>
      </c>
      <c r="C140">
        <v>0.30487001000000002</v>
      </c>
      <c r="D140">
        <v>34.226001740000001</v>
      </c>
      <c r="E140">
        <v>0.24551999999999999</v>
      </c>
      <c r="F140">
        <v>37.240001679999999</v>
      </c>
      <c r="G140">
        <v>0.80680001000000001</v>
      </c>
      <c r="H140">
        <v>30.461000439999999</v>
      </c>
      <c r="J140" s="2">
        <f>TREND(Calibration!$A$2:$A$4,Calibration!$B$2:$B$4,C140)</f>
        <v>324.54345557386318</v>
      </c>
      <c r="K140" s="2">
        <f>TREND(Calibration!$A$2:$A$4,Calibration!$C$2:$C$4,E140)</f>
        <v>400.36596344663758</v>
      </c>
      <c r="L140" s="2">
        <f>TREND(Calibration!$A$2:$A$4,Calibration!$D$2:$D$4,G140)</f>
        <v>584.67634173807278</v>
      </c>
    </row>
    <row r="141" spans="1:12" x14ac:dyDescent="0.25">
      <c r="A141">
        <v>695085</v>
      </c>
      <c r="B141">
        <v>15.041000370000001</v>
      </c>
      <c r="C141">
        <v>0.30173000999999999</v>
      </c>
      <c r="D141">
        <v>34.2140007</v>
      </c>
      <c r="E141">
        <v>0.24557000000000001</v>
      </c>
      <c r="F141">
        <v>37.262001040000001</v>
      </c>
      <c r="G141">
        <v>0.80409998000000005</v>
      </c>
      <c r="H141">
        <v>30.458000179999999</v>
      </c>
      <c r="J141" s="2">
        <f>TREND(Calibration!$A$2:$A$4,Calibration!$B$2:$B$4,C141)</f>
        <v>310.65679087446347</v>
      </c>
      <c r="K141" s="2">
        <f>TREND(Calibration!$A$2:$A$4,Calibration!$C$2:$C$4,E141)</f>
        <v>400.75629462395477</v>
      </c>
      <c r="L141" s="2">
        <f>TREND(Calibration!$A$2:$A$4,Calibration!$D$2:$D$4,G141)</f>
        <v>582.76286984723424</v>
      </c>
    </row>
    <row r="142" spans="1:12" x14ac:dyDescent="0.25">
      <c r="A142">
        <v>700085</v>
      </c>
      <c r="B142">
        <v>14.975999829999999</v>
      </c>
      <c r="C142">
        <v>0.30579001</v>
      </c>
      <c r="D142">
        <v>34.216999049999998</v>
      </c>
      <c r="E142">
        <v>0.24584</v>
      </c>
      <c r="F142">
        <v>37.243000029999997</v>
      </c>
      <c r="G142">
        <v>0.80409998000000005</v>
      </c>
      <c r="H142">
        <v>30.461000439999999</v>
      </c>
      <c r="J142" s="2">
        <f>TREND(Calibration!$A$2:$A$4,Calibration!$B$2:$B$4,C142)</f>
        <v>328.61215988069353</v>
      </c>
      <c r="K142" s="2">
        <f>TREND(Calibration!$A$2:$A$4,Calibration!$C$2:$C$4,E142)</f>
        <v>402.86408298146694</v>
      </c>
      <c r="L142" s="2">
        <f>TREND(Calibration!$A$2:$A$4,Calibration!$D$2:$D$4,G142)</f>
        <v>582.76286984723424</v>
      </c>
    </row>
    <row r="143" spans="1:12" x14ac:dyDescent="0.25">
      <c r="A143">
        <v>705085</v>
      </c>
      <c r="B143">
        <v>14.93999958</v>
      </c>
      <c r="C143">
        <v>0.30676001000000003</v>
      </c>
      <c r="D143">
        <v>34.2140007</v>
      </c>
      <c r="E143">
        <v>0.24584</v>
      </c>
      <c r="F143">
        <v>37.256000520000001</v>
      </c>
      <c r="G143">
        <v>0.80470001999999996</v>
      </c>
      <c r="H143">
        <v>30.4640007</v>
      </c>
      <c r="J143" s="2">
        <f>TREND(Calibration!$A$2:$A$4,Calibration!$B$2:$B$4,C143)</f>
        <v>332.901989421591</v>
      </c>
      <c r="K143" s="2">
        <f>TREND(Calibration!$A$2:$A$4,Calibration!$C$2:$C$4,E143)</f>
        <v>402.86408298146694</v>
      </c>
      <c r="L143" s="2">
        <f>TREND(Calibration!$A$2:$A$4,Calibration!$D$2:$D$4,G143)</f>
        <v>583.18810944582344</v>
      </c>
    </row>
    <row r="144" spans="1:12" x14ac:dyDescent="0.25">
      <c r="A144">
        <v>710086</v>
      </c>
      <c r="B144">
        <v>14.911000250000001</v>
      </c>
      <c r="C144">
        <v>0.30719000000000002</v>
      </c>
      <c r="D144">
        <v>34.161998750000002</v>
      </c>
      <c r="E144">
        <v>0.24584</v>
      </c>
      <c r="F144">
        <v>37.26499939</v>
      </c>
      <c r="G144">
        <v>0.81279999000000003</v>
      </c>
      <c r="H144">
        <v>30.461000439999999</v>
      </c>
      <c r="J144" s="2">
        <f>TREND(Calibration!$A$2:$A$4,Calibration!$B$2:$B$4,C144)</f>
        <v>334.80362220951929</v>
      </c>
      <c r="K144" s="2">
        <f>TREND(Calibration!$A$2:$A$4,Calibration!$C$2:$C$4,E144)</f>
        <v>402.86408298146694</v>
      </c>
      <c r="L144" s="2">
        <f>TREND(Calibration!$A$2:$A$4,Calibration!$D$2:$D$4,G144)</f>
        <v>588.92844007608892</v>
      </c>
    </row>
    <row r="145" spans="1:12" x14ac:dyDescent="0.25">
      <c r="A145">
        <v>715086</v>
      </c>
      <c r="B145">
        <v>14.881999970000001</v>
      </c>
      <c r="C145">
        <v>0.30952001000000001</v>
      </c>
      <c r="D145">
        <v>34.2140007</v>
      </c>
      <c r="E145">
        <v>0.24584</v>
      </c>
      <c r="F145">
        <v>37.240001679999999</v>
      </c>
      <c r="G145">
        <v>0.80629998000000003</v>
      </c>
      <c r="H145">
        <v>30.531999590000002</v>
      </c>
      <c r="J145" s="2">
        <f>TREND(Calibration!$A$2:$A$4,Calibration!$B$2:$B$4,C145)</f>
        <v>345.10810234208225</v>
      </c>
      <c r="K145" s="2">
        <f>TREND(Calibration!$A$2:$A$4,Calibration!$C$2:$C$4,E145)</f>
        <v>402.86408298146694</v>
      </c>
      <c r="L145" s="2">
        <f>TREND(Calibration!$A$2:$A$4,Calibration!$D$2:$D$4,G145)</f>
        <v>584.32197776819987</v>
      </c>
    </row>
    <row r="146" spans="1:12" x14ac:dyDescent="0.25">
      <c r="A146">
        <v>720085</v>
      </c>
      <c r="B146">
        <v>14.92399979</v>
      </c>
      <c r="C146">
        <v>0.30794999000000001</v>
      </c>
      <c r="D146">
        <v>34.198001859999998</v>
      </c>
      <c r="E146">
        <v>0.24584</v>
      </c>
      <c r="F146">
        <v>37.275001529999997</v>
      </c>
      <c r="G146">
        <v>0.80790001</v>
      </c>
      <c r="H146">
        <v>30.56100082</v>
      </c>
      <c r="J146" s="2">
        <f>TREND(Calibration!$A$2:$A$4,Calibration!$B$2:$B$4,C146)</f>
        <v>338.16468154228892</v>
      </c>
      <c r="K146" s="2">
        <f>TREND(Calibration!$A$2:$A$4,Calibration!$C$2:$C$4,E146)</f>
        <v>402.86408298146694</v>
      </c>
      <c r="L146" s="2">
        <f>TREND(Calibration!$A$2:$A$4,Calibration!$D$2:$D$4,G146)</f>
        <v>585.45589569855565</v>
      </c>
    </row>
    <row r="147" spans="1:12" x14ac:dyDescent="0.25">
      <c r="A147">
        <v>725085</v>
      </c>
      <c r="B147">
        <v>15.005000109999999</v>
      </c>
      <c r="C147">
        <v>0.30805999000000001</v>
      </c>
      <c r="D147">
        <v>34.203998570000003</v>
      </c>
      <c r="E147">
        <v>0.24579000000000001</v>
      </c>
      <c r="F147">
        <v>37.321998600000001</v>
      </c>
      <c r="G147">
        <v>0.80680001000000001</v>
      </c>
      <c r="H147">
        <v>30.528999330000001</v>
      </c>
      <c r="J147" s="2">
        <f>TREND(Calibration!$A$2:$A$4,Calibration!$B$2:$B$4,C147)</f>
        <v>338.65115705723588</v>
      </c>
      <c r="K147" s="2">
        <f>TREND(Calibration!$A$2:$A$4,Calibration!$C$2:$C$4,E147)</f>
        <v>402.47375180414997</v>
      </c>
      <c r="L147" s="2">
        <f>TREND(Calibration!$A$2:$A$4,Calibration!$D$2:$D$4,G147)</f>
        <v>584.67634173807278</v>
      </c>
    </row>
    <row r="148" spans="1:12" x14ac:dyDescent="0.25">
      <c r="A148">
        <v>730085</v>
      </c>
      <c r="B148">
        <v>15.06000042</v>
      </c>
      <c r="C148">
        <v>0.30827000999999998</v>
      </c>
      <c r="D148">
        <v>34.249000549999998</v>
      </c>
      <c r="E148">
        <v>0.24546000000000001</v>
      </c>
      <c r="F148">
        <v>37.280998230000002</v>
      </c>
      <c r="G148">
        <v>0.80299997000000001</v>
      </c>
      <c r="H148">
        <v>30.579999919999999</v>
      </c>
      <c r="J148" s="2">
        <f>TREND(Calibration!$A$2:$A$4,Calibration!$B$2:$B$4,C148)</f>
        <v>339.57997149041034</v>
      </c>
      <c r="K148" s="2">
        <f>TREND(Calibration!$A$2:$A$4,Calibration!$C$2:$C$4,E148)</f>
        <v>399.8975660338574</v>
      </c>
      <c r="L148" s="2">
        <f>TREND(Calibration!$A$2:$A$4,Calibration!$D$2:$D$4,G148)</f>
        <v>581.98330879989726</v>
      </c>
    </row>
    <row r="149" spans="1:12" x14ac:dyDescent="0.25">
      <c r="A149">
        <v>735085</v>
      </c>
      <c r="B149">
        <v>15.102000240000001</v>
      </c>
      <c r="C149">
        <v>0.30930001000000001</v>
      </c>
      <c r="D149">
        <v>34.226001740000001</v>
      </c>
      <c r="E149">
        <v>0.24557000000000001</v>
      </c>
      <c r="F149">
        <v>37.245998380000003</v>
      </c>
      <c r="G149">
        <v>0.80360001000000003</v>
      </c>
      <c r="H149">
        <v>30.606000900000002</v>
      </c>
      <c r="J149" s="2">
        <f>TREND(Calibration!$A$2:$A$4,Calibration!$B$2:$B$4,C149)</f>
        <v>344.1351513121881</v>
      </c>
      <c r="K149" s="2">
        <f>TREND(Calibration!$A$2:$A$4,Calibration!$C$2:$C$4,E149)</f>
        <v>400.75629462395477</v>
      </c>
      <c r="L149" s="2">
        <f>TREND(Calibration!$A$2:$A$4,Calibration!$D$2:$D$4,G149)</f>
        <v>582.40854839848646</v>
      </c>
    </row>
    <row r="150" spans="1:12" x14ac:dyDescent="0.25">
      <c r="A150">
        <v>740187</v>
      </c>
      <c r="B150">
        <v>15.06700039</v>
      </c>
      <c r="C150">
        <v>0.30292001000000002</v>
      </c>
      <c r="D150">
        <v>34.258998869999999</v>
      </c>
      <c r="E150">
        <v>0.24584</v>
      </c>
      <c r="F150">
        <v>37.252998349999999</v>
      </c>
      <c r="G150">
        <v>0.79439998000000001</v>
      </c>
      <c r="H150">
        <v>30.50300026</v>
      </c>
      <c r="J150" s="2">
        <f>TREND(Calibration!$A$2:$A$4,Calibration!$B$2:$B$4,C150)</f>
        <v>315.91957144525509</v>
      </c>
      <c r="K150" s="2">
        <f>TREND(Calibration!$A$2:$A$4,Calibration!$C$2:$C$4,E150)</f>
        <v>402.86408298146694</v>
      </c>
      <c r="L150" s="2">
        <f>TREND(Calibration!$A$2:$A$4,Calibration!$D$2:$D$4,G150)</f>
        <v>575.8886212866131</v>
      </c>
    </row>
    <row r="151" spans="1:12" x14ac:dyDescent="0.25">
      <c r="A151">
        <v>745186</v>
      </c>
      <c r="B151">
        <v>15.053999900000001</v>
      </c>
      <c r="C151">
        <v>0.30552000000000001</v>
      </c>
      <c r="D151">
        <v>34.2140007</v>
      </c>
      <c r="E151">
        <v>0.24579000000000001</v>
      </c>
      <c r="F151">
        <v>37.243000029999997</v>
      </c>
      <c r="G151">
        <v>0.80250001000000004</v>
      </c>
      <c r="H151">
        <v>30.583000179999999</v>
      </c>
      <c r="J151" s="2">
        <f>TREND(Calibration!$A$2:$A$4,Calibration!$B$2:$B$4,C151)</f>
        <v>327.41803939168562</v>
      </c>
      <c r="K151" s="2">
        <f>TREND(Calibration!$A$2:$A$4,Calibration!$C$2:$C$4,E151)</f>
        <v>402.47375180414997</v>
      </c>
      <c r="L151" s="2">
        <f>TREND(Calibration!$A$2:$A$4,Calibration!$D$2:$D$4,G151)</f>
        <v>581.62899443800359</v>
      </c>
    </row>
    <row r="152" spans="1:12" x14ac:dyDescent="0.25">
      <c r="A152">
        <v>750087</v>
      </c>
      <c r="B152">
        <v>14.972000120000001</v>
      </c>
      <c r="C152">
        <v>0.30637999999999999</v>
      </c>
      <c r="D152">
        <v>34.255001069999999</v>
      </c>
      <c r="E152">
        <v>0.24584</v>
      </c>
      <c r="F152">
        <v>37.2179985</v>
      </c>
      <c r="G152">
        <v>0.79390000999999999</v>
      </c>
      <c r="H152">
        <v>30.576999659999998</v>
      </c>
      <c r="J152" s="2">
        <f>TREND(Calibration!$A$2:$A$4,Calibration!$B$2:$B$4,C152)</f>
        <v>331.22139341763568</v>
      </c>
      <c r="K152" s="2">
        <f>TREND(Calibration!$A$2:$A$4,Calibration!$C$2:$C$4,E152)</f>
        <v>402.86408298146694</v>
      </c>
      <c r="L152" s="2">
        <f>TREND(Calibration!$A$2:$A$4,Calibration!$D$2:$D$4,G152)</f>
        <v>575.53429983786521</v>
      </c>
    </row>
    <row r="153" spans="1:12" x14ac:dyDescent="0.25">
      <c r="A153">
        <v>755085</v>
      </c>
      <c r="B153">
        <v>14.92099953</v>
      </c>
      <c r="C153">
        <v>0.30821999999999999</v>
      </c>
      <c r="D153">
        <v>34.209999080000003</v>
      </c>
      <c r="E153">
        <v>0.24573</v>
      </c>
      <c r="F153">
        <v>37.221000670000002</v>
      </c>
      <c r="G153">
        <v>0.79170001000000001</v>
      </c>
      <c r="H153">
        <v>30.548000340000002</v>
      </c>
      <c r="J153" s="2">
        <f>TREND(Calibration!$A$2:$A$4,Calibration!$B$2:$B$4,C153)</f>
        <v>339.35880203129682</v>
      </c>
      <c r="K153" s="2">
        <f>TREND(Calibration!$A$2:$A$4,Calibration!$C$2:$C$4,E153)</f>
        <v>402.00535439136934</v>
      </c>
      <c r="L153" s="2">
        <f>TREND(Calibration!$A$2:$A$4,Calibration!$D$2:$D$4,G153)</f>
        <v>573.97519191689958</v>
      </c>
    </row>
    <row r="154" spans="1:12" x14ac:dyDescent="0.25">
      <c r="A154">
        <v>760086</v>
      </c>
      <c r="B154">
        <v>14.86200047</v>
      </c>
      <c r="C154">
        <v>0.30864998999999999</v>
      </c>
      <c r="D154">
        <v>34.2140007</v>
      </c>
      <c r="E154">
        <v>0.24589000999999999</v>
      </c>
      <c r="F154">
        <v>37.262001040000001</v>
      </c>
      <c r="G154">
        <v>0.79439998000000001</v>
      </c>
      <c r="H154">
        <v>30.57299995</v>
      </c>
      <c r="J154" s="2">
        <f>TREND(Calibration!$A$2:$A$4,Calibration!$B$2:$B$4,C154)</f>
        <v>341.26043481922511</v>
      </c>
      <c r="K154" s="2">
        <f>TREND(Calibration!$A$2:$A$4,Calibration!$C$2:$C$4,E154)</f>
        <v>403.25449222501925</v>
      </c>
      <c r="L154" s="2">
        <f>TREND(Calibration!$A$2:$A$4,Calibration!$D$2:$D$4,G154)</f>
        <v>575.8886212866131</v>
      </c>
    </row>
    <row r="155" spans="1:12" x14ac:dyDescent="0.25">
      <c r="A155">
        <v>765085</v>
      </c>
      <c r="B155">
        <v>14.852000240000001</v>
      </c>
      <c r="C155">
        <v>0.30768001</v>
      </c>
      <c r="D155">
        <v>34.209999080000003</v>
      </c>
      <c r="E155">
        <v>0.24579000000000001</v>
      </c>
      <c r="F155">
        <v>37.234001159999998</v>
      </c>
      <c r="G155">
        <v>0.79979997999999997</v>
      </c>
      <c r="H155">
        <v>30.489999770000001</v>
      </c>
      <c r="J155" s="2">
        <f>TREND(Calibration!$A$2:$A$4,Calibration!$B$2:$B$4,C155)</f>
        <v>336.97069372842134</v>
      </c>
      <c r="K155" s="2">
        <f>TREND(Calibration!$A$2:$A$4,Calibration!$C$2:$C$4,E155)</f>
        <v>402.47375180414997</v>
      </c>
      <c r="L155" s="2">
        <f>TREND(Calibration!$A$2:$A$4,Calibration!$D$2:$D$4,G155)</f>
        <v>579.71552254716505</v>
      </c>
    </row>
    <row r="156" spans="1:12" x14ac:dyDescent="0.25">
      <c r="A156">
        <v>770085</v>
      </c>
      <c r="B156">
        <v>14.86900043</v>
      </c>
      <c r="C156">
        <v>0.31075998999999999</v>
      </c>
      <c r="D156">
        <v>34.226001740000001</v>
      </c>
      <c r="E156">
        <v>0.24584</v>
      </c>
      <c r="F156">
        <v>37.229999540000001</v>
      </c>
      <c r="G156">
        <v>0.80250001000000004</v>
      </c>
      <c r="H156">
        <v>30.50300026</v>
      </c>
      <c r="J156" s="2">
        <f>TREND(Calibration!$A$2:$A$4,Calibration!$B$2:$B$4,C156)</f>
        <v>350.59191969684707</v>
      </c>
      <c r="K156" s="2">
        <f>TREND(Calibration!$A$2:$A$4,Calibration!$C$2:$C$4,E156)</f>
        <v>402.86408298146694</v>
      </c>
      <c r="L156" s="2">
        <f>TREND(Calibration!$A$2:$A$4,Calibration!$D$2:$D$4,G156)</f>
        <v>581.62899443800359</v>
      </c>
    </row>
    <row r="157" spans="1:12" x14ac:dyDescent="0.25">
      <c r="A157">
        <v>775247</v>
      </c>
      <c r="B157">
        <v>14.96899986</v>
      </c>
      <c r="C157">
        <v>0.31005999000000001</v>
      </c>
      <c r="D157">
        <v>34.216999049999998</v>
      </c>
      <c r="E157">
        <v>0.24589000999999999</v>
      </c>
      <c r="F157">
        <v>37.2179985</v>
      </c>
      <c r="G157">
        <v>0.80470001999999996</v>
      </c>
      <c r="H157">
        <v>30.548000340000002</v>
      </c>
      <c r="J157" s="2">
        <f>TREND(Calibration!$A$2:$A$4,Calibration!$B$2:$B$4,C157)</f>
        <v>347.49616641991088</v>
      </c>
      <c r="K157" s="2">
        <f>TREND(Calibration!$A$2:$A$4,Calibration!$C$2:$C$4,E157)</f>
        <v>403.25449222501925</v>
      </c>
      <c r="L157" s="2">
        <f>TREND(Calibration!$A$2:$A$4,Calibration!$D$2:$D$4,G157)</f>
        <v>583.18810944582344</v>
      </c>
    </row>
    <row r="158" spans="1:12" x14ac:dyDescent="0.25">
      <c r="A158">
        <v>780086</v>
      </c>
      <c r="B158">
        <v>15.079999920000001</v>
      </c>
      <c r="C158">
        <v>0.31027000999999998</v>
      </c>
      <c r="D158">
        <v>34.236000060000002</v>
      </c>
      <c r="E158">
        <v>0.24551999999999999</v>
      </c>
      <c r="F158">
        <v>37.306999210000001</v>
      </c>
      <c r="G158">
        <v>0.80790001</v>
      </c>
      <c r="H158">
        <v>30.479999540000001</v>
      </c>
      <c r="J158" s="2">
        <f>TREND(Calibration!$A$2:$A$4,Calibration!$B$2:$B$4,C158)</f>
        <v>348.42498085308534</v>
      </c>
      <c r="K158" s="2">
        <f>TREND(Calibration!$A$2:$A$4,Calibration!$C$2:$C$4,E158)</f>
        <v>400.36596344663758</v>
      </c>
      <c r="L158" s="2">
        <f>TREND(Calibration!$A$2:$A$4,Calibration!$D$2:$D$4,G158)</f>
        <v>585.45589569855565</v>
      </c>
    </row>
    <row r="159" spans="1:12" x14ac:dyDescent="0.25">
      <c r="A159">
        <v>785085</v>
      </c>
      <c r="B159">
        <v>15.13799953</v>
      </c>
      <c r="C159">
        <v>0.30994999000000001</v>
      </c>
      <c r="D159">
        <v>34.203998570000003</v>
      </c>
      <c r="E159">
        <v>0.24551999999999999</v>
      </c>
      <c r="F159">
        <v>37.252998349999999</v>
      </c>
      <c r="G159">
        <v>0.80629998000000003</v>
      </c>
      <c r="H159">
        <v>30.461000439999999</v>
      </c>
      <c r="J159" s="2">
        <f>TREND(Calibration!$A$2:$A$4,Calibration!$B$2:$B$4,C159)</f>
        <v>347.00969090496392</v>
      </c>
      <c r="K159" s="2">
        <f>TREND(Calibration!$A$2:$A$4,Calibration!$C$2:$C$4,E159)</f>
        <v>400.36596344663758</v>
      </c>
      <c r="L159" s="2">
        <f>TREND(Calibration!$A$2:$A$4,Calibration!$D$2:$D$4,G159)</f>
        <v>584.32197776819987</v>
      </c>
    </row>
    <row r="160" spans="1:12" x14ac:dyDescent="0.25">
      <c r="A160">
        <v>790086</v>
      </c>
      <c r="B160">
        <v>15.166999819999999</v>
      </c>
      <c r="C160">
        <v>0.31248999</v>
      </c>
      <c r="D160">
        <v>34.209999080000003</v>
      </c>
      <c r="E160">
        <v>0.24584</v>
      </c>
      <c r="F160">
        <v>37.269001009999997</v>
      </c>
      <c r="G160">
        <v>0.80629998000000003</v>
      </c>
      <c r="H160">
        <v>30.48699951</v>
      </c>
      <c r="J160" s="2">
        <f>TREND(Calibration!$A$2:$A$4,Calibration!$B$2:$B$4,C160)</f>
        <v>358.24285279556102</v>
      </c>
      <c r="K160" s="2">
        <f>TREND(Calibration!$A$2:$A$4,Calibration!$C$2:$C$4,E160)</f>
        <v>402.86408298146694</v>
      </c>
      <c r="L160" s="2">
        <f>TREND(Calibration!$A$2:$A$4,Calibration!$D$2:$D$4,G160)</f>
        <v>584.32197776819987</v>
      </c>
    </row>
    <row r="161" spans="1:12" x14ac:dyDescent="0.25">
      <c r="A161">
        <v>795175</v>
      </c>
      <c r="B161">
        <v>15.192999840000001</v>
      </c>
      <c r="C161">
        <v>0.31053998999999999</v>
      </c>
      <c r="D161">
        <v>34.209999080000003</v>
      </c>
      <c r="E161">
        <v>0.24584</v>
      </c>
      <c r="F161">
        <v>37.223999020000001</v>
      </c>
      <c r="G161">
        <v>0.80470001999999996</v>
      </c>
      <c r="H161">
        <v>30.56100082</v>
      </c>
      <c r="J161" s="2">
        <f>TREND(Calibration!$A$2:$A$4,Calibration!$B$2:$B$4,C161)</f>
        <v>349.61896866695292</v>
      </c>
      <c r="K161" s="2">
        <f>TREND(Calibration!$A$2:$A$4,Calibration!$C$2:$C$4,E161)</f>
        <v>402.86408298146694</v>
      </c>
      <c r="L161" s="2">
        <f>TREND(Calibration!$A$2:$A$4,Calibration!$D$2:$D$4,G161)</f>
        <v>583.18810944582344</v>
      </c>
    </row>
    <row r="162" spans="1:12" x14ac:dyDescent="0.25">
      <c r="A162">
        <v>800179</v>
      </c>
      <c r="B162">
        <v>15.102000240000001</v>
      </c>
      <c r="C162">
        <v>0.30903000000000003</v>
      </c>
      <c r="D162">
        <v>34.242000580000003</v>
      </c>
      <c r="E162">
        <v>0.24584</v>
      </c>
      <c r="F162">
        <v>37.245998380000003</v>
      </c>
      <c r="G162">
        <v>0.80470001999999996</v>
      </c>
      <c r="H162">
        <v>30.476999280000001</v>
      </c>
      <c r="J162" s="2">
        <f>TREND(Calibration!$A$2:$A$4,Calibration!$B$2:$B$4,C162)</f>
        <v>342.9410308231802</v>
      </c>
      <c r="K162" s="2">
        <f>TREND(Calibration!$A$2:$A$4,Calibration!$C$2:$C$4,E162)</f>
        <v>402.86408298146694</v>
      </c>
      <c r="L162" s="2">
        <f>TREND(Calibration!$A$2:$A$4,Calibration!$D$2:$D$4,G162)</f>
        <v>583.18810944582344</v>
      </c>
    </row>
    <row r="163" spans="1:12" x14ac:dyDescent="0.25">
      <c r="A163">
        <v>805251</v>
      </c>
      <c r="B163">
        <v>15.07600021</v>
      </c>
      <c r="C163">
        <v>0.30610999</v>
      </c>
      <c r="D163">
        <v>34.226001740000001</v>
      </c>
      <c r="E163">
        <v>0.24579000000000001</v>
      </c>
      <c r="F163">
        <v>37.284000399999996</v>
      </c>
      <c r="G163">
        <v>0.80949998000000001</v>
      </c>
      <c r="H163">
        <v>30.528999330000001</v>
      </c>
      <c r="J163" s="2">
        <f>TREND(Calibration!$A$2:$A$4,Calibration!$B$2:$B$4,C163)</f>
        <v>330.02727292862778</v>
      </c>
      <c r="K163" s="2">
        <f>TREND(Calibration!$A$2:$A$4,Calibration!$C$2:$C$4,E163)</f>
        <v>402.47375180414997</v>
      </c>
      <c r="L163" s="2">
        <f>TREND(Calibration!$A$2:$A$4,Calibration!$D$2:$D$4,G163)</f>
        <v>586.58977110778619</v>
      </c>
    </row>
    <row r="164" spans="1:12" x14ac:dyDescent="0.25">
      <c r="A164">
        <v>810085</v>
      </c>
      <c r="B164">
        <v>14.98499966</v>
      </c>
      <c r="C164">
        <v>0.30832999999999999</v>
      </c>
      <c r="D164">
        <v>34.216999049999998</v>
      </c>
      <c r="E164">
        <v>0.24584</v>
      </c>
      <c r="F164">
        <v>37.240001679999999</v>
      </c>
      <c r="G164">
        <v>0.80360001000000003</v>
      </c>
      <c r="H164">
        <v>30.541000369999999</v>
      </c>
      <c r="J164" s="2">
        <f>TREND(Calibration!$A$2:$A$4,Calibration!$B$2:$B$4,C164)</f>
        <v>339.84527754624378</v>
      </c>
      <c r="K164" s="2">
        <f>TREND(Calibration!$A$2:$A$4,Calibration!$C$2:$C$4,E164)</f>
        <v>402.86408298146694</v>
      </c>
      <c r="L164" s="2">
        <f>TREND(Calibration!$A$2:$A$4,Calibration!$D$2:$D$4,G164)</f>
        <v>582.40854839848646</v>
      </c>
    </row>
    <row r="165" spans="1:12" x14ac:dyDescent="0.25">
      <c r="A165">
        <v>815085</v>
      </c>
      <c r="B165">
        <v>14.934000019999999</v>
      </c>
      <c r="C165">
        <v>0.30772999000000001</v>
      </c>
      <c r="D165">
        <v>34.185001370000002</v>
      </c>
      <c r="E165">
        <v>0.24579000000000001</v>
      </c>
      <c r="F165">
        <v>37.29700089</v>
      </c>
      <c r="G165">
        <v>0.81169999000000004</v>
      </c>
      <c r="H165">
        <v>30.541000369999999</v>
      </c>
      <c r="J165" s="2">
        <f>TREND(Calibration!$A$2:$A$4,Calibration!$B$2:$B$4,C165)</f>
        <v>337.19173051239454</v>
      </c>
      <c r="K165" s="2">
        <f>TREND(Calibration!$A$2:$A$4,Calibration!$C$2:$C$4,E165)</f>
        <v>402.47375180414997</v>
      </c>
      <c r="L165" s="2">
        <f>TREND(Calibration!$A$2:$A$4,Calibration!$D$2:$D$4,G165)</f>
        <v>588.14888611560605</v>
      </c>
    </row>
    <row r="166" spans="1:12" x14ac:dyDescent="0.25">
      <c r="A166">
        <v>820085</v>
      </c>
      <c r="B166">
        <v>14.93999958</v>
      </c>
      <c r="C166">
        <v>0.30270999999999998</v>
      </c>
      <c r="D166">
        <v>34.2140007</v>
      </c>
      <c r="E166">
        <v>0.24557000000000001</v>
      </c>
      <c r="F166">
        <v>37.287998199999997</v>
      </c>
      <c r="G166">
        <v>0.80739998999999996</v>
      </c>
      <c r="H166">
        <v>30.601999280000001</v>
      </c>
      <c r="J166" s="2">
        <f>TREND(Calibration!$A$2:$A$4,Calibration!$B$2:$B$4,C166)</f>
        <v>314.99080123712724</v>
      </c>
      <c r="K166" s="2">
        <f>TREND(Calibration!$A$2:$A$4,Calibration!$C$2:$C$4,E166)</f>
        <v>400.75629462395477</v>
      </c>
      <c r="L166" s="2">
        <f>TREND(Calibration!$A$2:$A$4,Calibration!$D$2:$D$4,G166)</f>
        <v>585.10153881553686</v>
      </c>
    </row>
    <row r="167" spans="1:12" x14ac:dyDescent="0.25">
      <c r="A167">
        <v>825085</v>
      </c>
      <c r="B167">
        <v>14.93999958</v>
      </c>
      <c r="C167">
        <v>0.30421999</v>
      </c>
      <c r="D167">
        <v>34.22000122</v>
      </c>
      <c r="E167">
        <v>0.24551999999999999</v>
      </c>
      <c r="F167">
        <v>37.258998869999999</v>
      </c>
      <c r="G167">
        <v>0.80519998000000004</v>
      </c>
      <c r="H167">
        <v>30.579999919999999</v>
      </c>
      <c r="J167" s="2">
        <f>TREND(Calibration!$A$2:$A$4,Calibration!$B$2:$B$4,C167)</f>
        <v>321.66873908089997</v>
      </c>
      <c r="K167" s="2">
        <f>TREND(Calibration!$A$2:$A$4,Calibration!$C$2:$C$4,E167)</f>
        <v>400.36596344663758</v>
      </c>
      <c r="L167" s="2">
        <f>TREND(Calibration!$A$2:$A$4,Calibration!$D$2:$D$4,G167)</f>
        <v>583.54242380771711</v>
      </c>
    </row>
    <row r="168" spans="1:12" x14ac:dyDescent="0.25">
      <c r="A168">
        <v>830175</v>
      </c>
      <c r="B168">
        <v>14.90699959</v>
      </c>
      <c r="C168">
        <v>0.31356999000000002</v>
      </c>
      <c r="D168">
        <v>34.241001130000001</v>
      </c>
      <c r="E168">
        <v>0.24551999999999999</v>
      </c>
      <c r="F168">
        <v>37.244998930000001</v>
      </c>
      <c r="G168">
        <v>0.79439998000000001</v>
      </c>
      <c r="H168">
        <v>30.497999190000002</v>
      </c>
      <c r="J168" s="2">
        <f>TREND(Calibration!$A$2:$A$4,Calibration!$B$2:$B$4,C168)</f>
        <v>363.01915785140545</v>
      </c>
      <c r="K168" s="2">
        <f>TREND(Calibration!$A$2:$A$4,Calibration!$C$2:$C$4,E168)</f>
        <v>400.36596344663758</v>
      </c>
      <c r="L168" s="2">
        <f>TREND(Calibration!$A$2:$A$4,Calibration!$D$2:$D$4,G168)</f>
        <v>575.8886212866131</v>
      </c>
    </row>
    <row r="169" spans="1:12" x14ac:dyDescent="0.25">
      <c r="A169">
        <v>835085</v>
      </c>
      <c r="B169">
        <v>14.96899986</v>
      </c>
      <c r="C169">
        <v>0.31125000000000003</v>
      </c>
      <c r="D169">
        <v>34.224998470000003</v>
      </c>
      <c r="E169">
        <v>0.24546000000000001</v>
      </c>
      <c r="F169">
        <v>37.278999329999998</v>
      </c>
      <c r="G169">
        <v>0.80680001000000001</v>
      </c>
      <c r="H169">
        <v>30.517000199999998</v>
      </c>
      <c r="J169" s="2">
        <f>TREND(Calibration!$A$2:$A$4,Calibration!$B$2:$B$4,C169)</f>
        <v>352.75899121574935</v>
      </c>
      <c r="K169" s="2">
        <f>TREND(Calibration!$A$2:$A$4,Calibration!$C$2:$C$4,E169)</f>
        <v>399.8975660338574</v>
      </c>
      <c r="L169" s="2">
        <f>TREND(Calibration!$A$2:$A$4,Calibration!$D$2:$D$4,G169)</f>
        <v>584.67634173807278</v>
      </c>
    </row>
    <row r="170" spans="1:12" x14ac:dyDescent="0.25">
      <c r="A170">
        <v>840085</v>
      </c>
      <c r="B170">
        <v>14.93999958</v>
      </c>
      <c r="C170">
        <v>0.31389001</v>
      </c>
      <c r="D170">
        <v>34.216999049999998</v>
      </c>
      <c r="E170">
        <v>0.24557000000000001</v>
      </c>
      <c r="F170">
        <v>37.20500183</v>
      </c>
      <c r="G170">
        <v>0.79390000999999999</v>
      </c>
      <c r="H170">
        <v>30.534999849999998</v>
      </c>
      <c r="J170" s="2">
        <f>TREND(Calibration!$A$2:$A$4,Calibration!$B$2:$B$4,C170)</f>
        <v>364.43444779952711</v>
      </c>
      <c r="K170" s="2">
        <f>TREND(Calibration!$A$2:$A$4,Calibration!$C$2:$C$4,E170)</f>
        <v>400.75629462395477</v>
      </c>
      <c r="L170" s="2">
        <f>TREND(Calibration!$A$2:$A$4,Calibration!$D$2:$D$4,G170)</f>
        <v>575.53429983786521</v>
      </c>
    </row>
    <row r="171" spans="1:12" x14ac:dyDescent="0.25">
      <c r="A171">
        <v>845188</v>
      </c>
      <c r="B171">
        <v>14.93999958</v>
      </c>
      <c r="C171">
        <v>0.31426999</v>
      </c>
      <c r="D171">
        <v>34.207000729999997</v>
      </c>
      <c r="E171">
        <v>0.24557000000000001</v>
      </c>
      <c r="F171">
        <v>37.306999210000001</v>
      </c>
      <c r="G171">
        <v>0.80569999999999997</v>
      </c>
      <c r="H171">
        <v>30.51600075</v>
      </c>
      <c r="J171" s="2">
        <f>TREND(Calibration!$A$2:$A$4,Calibration!$B$2:$B$4,C171)</f>
        <v>366.11491112834165</v>
      </c>
      <c r="K171" s="2">
        <f>TREND(Calibration!$A$2:$A$4,Calibration!$C$2:$C$4,E171)</f>
        <v>400.75629462395477</v>
      </c>
      <c r="L171" s="2">
        <f>TREND(Calibration!$A$2:$A$4,Calibration!$D$2:$D$4,G171)</f>
        <v>583.8967806907358</v>
      </c>
    </row>
    <row r="172" spans="1:12" x14ac:dyDescent="0.25">
      <c r="A172">
        <v>850087</v>
      </c>
      <c r="B172">
        <v>14.86900043</v>
      </c>
      <c r="C172">
        <v>0.31497999999999998</v>
      </c>
      <c r="D172">
        <v>34.238998410000001</v>
      </c>
      <c r="E172">
        <v>0.24546000000000001</v>
      </c>
      <c r="F172">
        <v>37.223999020000001</v>
      </c>
      <c r="G172">
        <v>0.79119998000000002</v>
      </c>
      <c r="H172">
        <v>30.479999540000001</v>
      </c>
      <c r="J172" s="2">
        <f>TREND(Calibration!$A$2:$A$4,Calibration!$B$2:$B$4,C172)</f>
        <v>369.25493367713807</v>
      </c>
      <c r="K172" s="2">
        <f>TREND(Calibration!$A$2:$A$4,Calibration!$C$2:$C$4,E172)</f>
        <v>399.8975660338574</v>
      </c>
      <c r="L172" s="2">
        <f>TREND(Calibration!$A$2:$A$4,Calibration!$D$2:$D$4,G172)</f>
        <v>573.62082794702667</v>
      </c>
    </row>
    <row r="173" spans="1:12" x14ac:dyDescent="0.25">
      <c r="A173">
        <v>855086</v>
      </c>
      <c r="B173">
        <v>14.777999879999999</v>
      </c>
      <c r="C173">
        <v>0.31492000999999997</v>
      </c>
      <c r="D173">
        <v>34.249000549999998</v>
      </c>
      <c r="E173">
        <v>0.24551999999999999</v>
      </c>
      <c r="F173">
        <v>37.201999659999998</v>
      </c>
      <c r="G173">
        <v>0.78899996999999999</v>
      </c>
      <c r="H173">
        <v>30.509000780000001</v>
      </c>
      <c r="J173" s="2">
        <f>TREND(Calibration!$A$2:$A$4,Calibration!$B$2:$B$4,C173)</f>
        <v>368.98962762130441</v>
      </c>
      <c r="K173" s="2">
        <f>TREND(Calibration!$A$2:$A$4,Calibration!$C$2:$C$4,E173)</f>
        <v>400.36596344663758</v>
      </c>
      <c r="L173" s="2">
        <f>TREND(Calibration!$A$2:$A$4,Calibration!$D$2:$D$4,G173)</f>
        <v>572.06171293920681</v>
      </c>
    </row>
    <row r="174" spans="1:12" x14ac:dyDescent="0.25">
      <c r="A174">
        <v>860086</v>
      </c>
      <c r="B174">
        <v>14.78800011</v>
      </c>
      <c r="C174">
        <v>0.31433000999999999</v>
      </c>
      <c r="D174">
        <v>34.22000122</v>
      </c>
      <c r="E174">
        <v>0.24557000000000001</v>
      </c>
      <c r="F174">
        <v>37.293998719999998</v>
      </c>
      <c r="G174">
        <v>0.79759997000000005</v>
      </c>
      <c r="H174">
        <v>30.534999849999998</v>
      </c>
      <c r="J174" s="2">
        <f>TREND(Calibration!$A$2:$A$4,Calibration!$B$2:$B$4,C174)</f>
        <v>366.3803498593154</v>
      </c>
      <c r="K174" s="2">
        <f>TREND(Calibration!$A$2:$A$4,Calibration!$C$2:$C$4,E174)</f>
        <v>400.75629462395477</v>
      </c>
      <c r="L174" s="2">
        <f>TREND(Calibration!$A$2:$A$4,Calibration!$D$2:$D$4,G174)</f>
        <v>578.15640753934531</v>
      </c>
    </row>
    <row r="175" spans="1:12" x14ac:dyDescent="0.25">
      <c r="A175">
        <v>865175</v>
      </c>
      <c r="B175">
        <v>14.79699993</v>
      </c>
      <c r="C175">
        <v>0.31086998999999998</v>
      </c>
      <c r="D175">
        <v>34.238998410000001</v>
      </c>
      <c r="E175">
        <v>0.24562</v>
      </c>
      <c r="F175">
        <v>37.243000029999997</v>
      </c>
      <c r="G175">
        <v>0.79869997999999998</v>
      </c>
      <c r="H175">
        <v>30.576999659999998</v>
      </c>
      <c r="J175" s="2">
        <f>TREND(Calibration!$A$2:$A$4,Calibration!$B$2:$B$4,C175)</f>
        <v>351.07839521179426</v>
      </c>
      <c r="K175" s="2">
        <f>TREND(Calibration!$A$2:$A$4,Calibration!$C$2:$C$4,E175)</f>
        <v>401.14662580127174</v>
      </c>
      <c r="L175" s="2">
        <f>TREND(Calibration!$A$2:$A$4,Calibration!$D$2:$D$4,G175)</f>
        <v>578.93596858668218</v>
      </c>
    </row>
    <row r="176" spans="1:12" x14ac:dyDescent="0.25">
      <c r="A176">
        <v>870086</v>
      </c>
      <c r="B176">
        <v>14.807000159999999</v>
      </c>
      <c r="C176">
        <v>0.31119001000000002</v>
      </c>
      <c r="D176">
        <v>34.238998410000001</v>
      </c>
      <c r="E176">
        <v>0.24540999999999999</v>
      </c>
      <c r="F176">
        <v>37.243000029999997</v>
      </c>
      <c r="G176">
        <v>0.79170001000000001</v>
      </c>
      <c r="H176">
        <v>30.51300049</v>
      </c>
      <c r="J176" s="2">
        <f>TREND(Calibration!$A$2:$A$4,Calibration!$B$2:$B$4,C176)</f>
        <v>352.49368515991591</v>
      </c>
      <c r="K176" s="2">
        <f>TREND(Calibration!$A$2:$A$4,Calibration!$C$2:$C$4,E176)</f>
        <v>399.50723485653998</v>
      </c>
      <c r="L176" s="2">
        <f>TREND(Calibration!$A$2:$A$4,Calibration!$D$2:$D$4,G176)</f>
        <v>573.97519191689958</v>
      </c>
    </row>
    <row r="177" spans="1:12" x14ac:dyDescent="0.25">
      <c r="A177">
        <v>875177</v>
      </c>
      <c r="B177">
        <v>14.934000019999999</v>
      </c>
      <c r="C177">
        <v>0.31173000000000001</v>
      </c>
      <c r="D177">
        <v>34.22000122</v>
      </c>
      <c r="E177">
        <v>0.24589000999999999</v>
      </c>
      <c r="F177">
        <v>37.262001040000001</v>
      </c>
      <c r="G177">
        <v>0.80199999</v>
      </c>
      <c r="H177">
        <v>30.545000080000001</v>
      </c>
      <c r="J177" s="2">
        <f>TREND(Calibration!$A$2:$A$4,Calibration!$B$2:$B$4,C177)</f>
        <v>354.88179346279139</v>
      </c>
      <c r="K177" s="2">
        <f>TREND(Calibration!$A$2:$A$4,Calibration!$C$2:$C$4,E177)</f>
        <v>403.25449222501925</v>
      </c>
      <c r="L177" s="2">
        <f>TREND(Calibration!$A$2:$A$4,Calibration!$D$2:$D$4,G177)</f>
        <v>581.27463755498491</v>
      </c>
    </row>
    <row r="178" spans="1:12" x14ac:dyDescent="0.25">
      <c r="A178">
        <v>880181</v>
      </c>
      <c r="B178">
        <v>15.01799965</v>
      </c>
      <c r="C178">
        <v>0.31060000999999998</v>
      </c>
      <c r="D178">
        <v>34.270000459999999</v>
      </c>
      <c r="E178">
        <v>0.24579000000000001</v>
      </c>
      <c r="F178">
        <v>37.22900009</v>
      </c>
      <c r="G178">
        <v>0.78789997000000001</v>
      </c>
      <c r="H178">
        <v>30.530000690000001</v>
      </c>
      <c r="J178" s="2">
        <f>TREND(Calibration!$A$2:$A$4,Calibration!$B$2:$B$4,C178)</f>
        <v>349.88440739792668</v>
      </c>
      <c r="K178" s="2">
        <f>TREND(Calibration!$A$2:$A$4,Calibration!$C$2:$C$4,E178)</f>
        <v>402.47375180414997</v>
      </c>
      <c r="L178" s="2">
        <f>TREND(Calibration!$A$2:$A$4,Calibration!$D$2:$D$4,G178)</f>
        <v>571.28215897872406</v>
      </c>
    </row>
    <row r="179" spans="1:12" x14ac:dyDescent="0.25">
      <c r="A179">
        <v>885086</v>
      </c>
      <c r="B179">
        <v>15.147000309999999</v>
      </c>
      <c r="C179">
        <v>0.31049000999999998</v>
      </c>
      <c r="D179">
        <v>34.248001100000003</v>
      </c>
      <c r="E179">
        <v>0.24584</v>
      </c>
      <c r="F179">
        <v>37.266998289999997</v>
      </c>
      <c r="G179">
        <v>0.78740001000000004</v>
      </c>
      <c r="H179">
        <v>30.458999630000001</v>
      </c>
      <c r="J179" s="2">
        <f>TREND(Calibration!$A$2:$A$4,Calibration!$B$2:$B$4,C179)</f>
        <v>349.39793188297949</v>
      </c>
      <c r="K179" s="2">
        <f>TREND(Calibration!$A$2:$A$4,Calibration!$C$2:$C$4,E179)</f>
        <v>402.86408298146694</v>
      </c>
      <c r="L179" s="2">
        <f>TREND(Calibration!$A$2:$A$4,Calibration!$D$2:$D$4,G179)</f>
        <v>570.9278446168305</v>
      </c>
    </row>
    <row r="180" spans="1:12" x14ac:dyDescent="0.25">
      <c r="A180">
        <v>890085</v>
      </c>
      <c r="B180">
        <v>15.21800041</v>
      </c>
      <c r="C180">
        <v>0.31145999000000002</v>
      </c>
      <c r="D180">
        <v>34.252998349999999</v>
      </c>
      <c r="E180">
        <v>0.24573</v>
      </c>
      <c r="F180">
        <v>37.236999509999997</v>
      </c>
      <c r="G180">
        <v>0.78680002999999998</v>
      </c>
      <c r="H180">
        <v>30.489999770000001</v>
      </c>
      <c r="J180" s="2">
        <f>TREND(Calibration!$A$2:$A$4,Calibration!$B$2:$B$4,C180)</f>
        <v>353.68767297378349</v>
      </c>
      <c r="K180" s="2">
        <f>TREND(Calibration!$A$2:$A$4,Calibration!$C$2:$C$4,E180)</f>
        <v>402.00535439136934</v>
      </c>
      <c r="L180" s="2">
        <f>TREND(Calibration!$A$2:$A$4,Calibration!$D$2:$D$4,G180)</f>
        <v>570.50264753936631</v>
      </c>
    </row>
    <row r="181" spans="1:12" x14ac:dyDescent="0.25">
      <c r="A181">
        <v>895087</v>
      </c>
      <c r="B181">
        <v>15.225000380000001</v>
      </c>
      <c r="C181">
        <v>0.31086998999999998</v>
      </c>
      <c r="D181">
        <v>34.286998750000002</v>
      </c>
      <c r="E181">
        <v>0.24546000000000001</v>
      </c>
      <c r="F181">
        <v>37.263999939999998</v>
      </c>
      <c r="G181">
        <v>0.7863</v>
      </c>
      <c r="H181">
        <v>30.48399925</v>
      </c>
      <c r="J181" s="2">
        <f>TREND(Calibration!$A$2:$A$4,Calibration!$B$2:$B$4,C181)</f>
        <v>351.07839521179426</v>
      </c>
      <c r="K181" s="2">
        <f>TREND(Calibration!$A$2:$A$4,Calibration!$C$2:$C$4,E181)</f>
        <v>399.8975660338574</v>
      </c>
      <c r="L181" s="2">
        <f>TREND(Calibration!$A$2:$A$4,Calibration!$D$2:$D$4,G181)</f>
        <v>570.1482835694934</v>
      </c>
    </row>
    <row r="182" spans="1:12" x14ac:dyDescent="0.25">
      <c r="A182">
        <v>900092</v>
      </c>
      <c r="B182">
        <v>15.125</v>
      </c>
      <c r="C182">
        <v>0.31080999999999998</v>
      </c>
      <c r="D182">
        <v>34.256999970000003</v>
      </c>
      <c r="E182">
        <v>0.24551999999999999</v>
      </c>
      <c r="F182">
        <v>37.20299911</v>
      </c>
      <c r="G182">
        <v>0.78520000000000001</v>
      </c>
      <c r="H182">
        <v>30.45299911</v>
      </c>
      <c r="J182" s="2">
        <f>TREND(Calibration!$A$2:$A$4,Calibration!$B$2:$B$4,C182)</f>
        <v>350.8130891559606</v>
      </c>
      <c r="K182" s="2">
        <f>TREND(Calibration!$A$2:$A$4,Calibration!$C$2:$C$4,E182)</f>
        <v>400.36596344663758</v>
      </c>
      <c r="L182" s="2">
        <f>TREND(Calibration!$A$2:$A$4,Calibration!$D$2:$D$4,G182)</f>
        <v>569.36872960901064</v>
      </c>
    </row>
    <row r="183" spans="1:12" x14ac:dyDescent="0.25">
      <c r="A183">
        <v>905087</v>
      </c>
      <c r="B183">
        <v>15.039999959999999</v>
      </c>
      <c r="C183">
        <v>0.31237999</v>
      </c>
      <c r="D183">
        <v>34.222000119999997</v>
      </c>
      <c r="E183">
        <v>0.24557000000000001</v>
      </c>
      <c r="F183">
        <v>37.259998320000001</v>
      </c>
      <c r="G183">
        <v>0.79549998</v>
      </c>
      <c r="H183">
        <v>30.4659996</v>
      </c>
      <c r="J183" s="2">
        <f>TREND(Calibration!$A$2:$A$4,Calibration!$B$2:$B$4,C183)</f>
        <v>357.75637728061383</v>
      </c>
      <c r="K183" s="2">
        <f>TREND(Calibration!$A$2:$A$4,Calibration!$C$2:$C$4,E183)</f>
        <v>400.75629462395477</v>
      </c>
      <c r="L183" s="2">
        <f>TREND(Calibration!$A$2:$A$4,Calibration!$D$2:$D$4,G183)</f>
        <v>576.66817524709586</v>
      </c>
    </row>
    <row r="184" spans="1:12" x14ac:dyDescent="0.25">
      <c r="A184">
        <v>910086</v>
      </c>
      <c r="B184">
        <v>14.95300007</v>
      </c>
      <c r="C184">
        <v>0.31086998999999998</v>
      </c>
      <c r="D184">
        <v>34.23500061</v>
      </c>
      <c r="E184">
        <v>0.24589000999999999</v>
      </c>
      <c r="F184">
        <v>37.200000760000002</v>
      </c>
      <c r="G184">
        <v>0.79170001000000001</v>
      </c>
      <c r="H184">
        <v>30.458999630000001</v>
      </c>
      <c r="J184" s="2">
        <f>TREND(Calibration!$A$2:$A$4,Calibration!$B$2:$B$4,C184)</f>
        <v>351.07839521179426</v>
      </c>
      <c r="K184" s="2">
        <f>TREND(Calibration!$A$2:$A$4,Calibration!$C$2:$C$4,E184)</f>
        <v>403.25449222501925</v>
      </c>
      <c r="L184" s="2">
        <f>TREND(Calibration!$A$2:$A$4,Calibration!$D$2:$D$4,G184)</f>
        <v>573.97519191689958</v>
      </c>
    </row>
    <row r="185" spans="1:12" x14ac:dyDescent="0.25">
      <c r="A185">
        <v>915085</v>
      </c>
      <c r="B185">
        <v>14.93599987</v>
      </c>
      <c r="C185">
        <v>0.31275999999999998</v>
      </c>
      <c r="D185">
        <v>34.256000520000001</v>
      </c>
      <c r="E185">
        <v>0.24584</v>
      </c>
      <c r="F185">
        <v>37.19900131</v>
      </c>
      <c r="G185">
        <v>0.79119998000000002</v>
      </c>
      <c r="H185">
        <v>30.489999770000001</v>
      </c>
      <c r="J185" s="2">
        <f>TREND(Calibration!$A$2:$A$4,Calibration!$B$2:$B$4,C185)</f>
        <v>359.43697328456869</v>
      </c>
      <c r="K185" s="2">
        <f>TREND(Calibration!$A$2:$A$4,Calibration!$C$2:$C$4,E185)</f>
        <v>402.86408298146694</v>
      </c>
      <c r="L185" s="2">
        <f>TREND(Calibration!$A$2:$A$4,Calibration!$D$2:$D$4,G185)</f>
        <v>573.62082794702667</v>
      </c>
    </row>
    <row r="186" spans="1:12" x14ac:dyDescent="0.25">
      <c r="A186">
        <v>920085</v>
      </c>
      <c r="B186">
        <v>14.88799953</v>
      </c>
      <c r="C186">
        <v>0.30579001</v>
      </c>
      <c r="D186">
        <v>34.250999450000002</v>
      </c>
      <c r="E186">
        <v>0.24579000000000001</v>
      </c>
      <c r="F186">
        <v>37.215999600000004</v>
      </c>
      <c r="G186">
        <v>0.79119998000000002</v>
      </c>
      <c r="H186">
        <v>30.500999449999998</v>
      </c>
      <c r="J186" s="2">
        <f>TREND(Calibration!$A$2:$A$4,Calibration!$B$2:$B$4,C186)</f>
        <v>328.61215988069353</v>
      </c>
      <c r="K186" s="2">
        <f>TREND(Calibration!$A$2:$A$4,Calibration!$C$2:$C$4,E186)</f>
        <v>402.47375180414997</v>
      </c>
      <c r="L186" s="2">
        <f>TREND(Calibration!$A$2:$A$4,Calibration!$D$2:$D$4,G186)</f>
        <v>573.62082794702667</v>
      </c>
    </row>
    <row r="187" spans="1:12" x14ac:dyDescent="0.25">
      <c r="A187">
        <v>925091</v>
      </c>
      <c r="B187">
        <v>14.92099953</v>
      </c>
      <c r="C187">
        <v>0.30298001000000002</v>
      </c>
      <c r="D187">
        <v>34.245998380000003</v>
      </c>
      <c r="E187">
        <v>0.24589000999999999</v>
      </c>
      <c r="F187">
        <v>37.280998230000002</v>
      </c>
      <c r="G187">
        <v>0.79659997999999999</v>
      </c>
      <c r="H187">
        <v>30.4640007</v>
      </c>
      <c r="J187" s="2">
        <f>TREND(Calibration!$A$2:$A$4,Calibration!$B$2:$B$4,C187)</f>
        <v>316.18492172613537</v>
      </c>
      <c r="K187" s="2">
        <f>TREND(Calibration!$A$2:$A$4,Calibration!$C$2:$C$4,E187)</f>
        <v>403.25449222501925</v>
      </c>
      <c r="L187" s="2">
        <f>TREND(Calibration!$A$2:$A$4,Calibration!$D$2:$D$4,G187)</f>
        <v>577.44772920757862</v>
      </c>
    </row>
    <row r="188" spans="1:12" x14ac:dyDescent="0.25">
      <c r="A188">
        <v>930150</v>
      </c>
      <c r="B188">
        <v>14.95600033</v>
      </c>
      <c r="C188">
        <v>0.30925000000000002</v>
      </c>
      <c r="D188">
        <v>34.213001249999998</v>
      </c>
      <c r="E188">
        <v>0.24579000000000001</v>
      </c>
      <c r="F188">
        <v>37.22900009</v>
      </c>
      <c r="G188">
        <v>0.79930000999999995</v>
      </c>
      <c r="H188">
        <v>30.57799911</v>
      </c>
      <c r="J188" s="2">
        <f>TREND(Calibration!$A$2:$A$4,Calibration!$B$2:$B$4,C188)</f>
        <v>343.91398185307457</v>
      </c>
      <c r="K188" s="2">
        <f>TREND(Calibration!$A$2:$A$4,Calibration!$C$2:$C$4,E188)</f>
        <v>402.47375180414997</v>
      </c>
      <c r="L188" s="2">
        <f>TREND(Calibration!$A$2:$A$4,Calibration!$D$2:$D$4,G188)</f>
        <v>579.36120109841715</v>
      </c>
    </row>
    <row r="189" spans="1:12" x14ac:dyDescent="0.25">
      <c r="A189">
        <v>935087</v>
      </c>
      <c r="B189">
        <v>15.00800037</v>
      </c>
      <c r="C189">
        <v>0.31016999000000001</v>
      </c>
      <c r="D189">
        <v>34.25</v>
      </c>
      <c r="E189">
        <v>0.24573</v>
      </c>
      <c r="F189">
        <v>37.230998990000003</v>
      </c>
      <c r="G189">
        <v>0.78789997000000001</v>
      </c>
      <c r="H189">
        <v>30.54700089</v>
      </c>
      <c r="J189" s="2">
        <f>TREND(Calibration!$A$2:$A$4,Calibration!$B$2:$B$4,C189)</f>
        <v>347.98264193485807</v>
      </c>
      <c r="K189" s="2">
        <f>TREND(Calibration!$A$2:$A$4,Calibration!$C$2:$C$4,E189)</f>
        <v>402.00535439136934</v>
      </c>
      <c r="L189" s="2">
        <f>TREND(Calibration!$A$2:$A$4,Calibration!$D$2:$D$4,G189)</f>
        <v>571.28215897872406</v>
      </c>
    </row>
    <row r="190" spans="1:12" x14ac:dyDescent="0.25">
      <c r="A190">
        <v>940092</v>
      </c>
      <c r="B190">
        <v>15.08199978</v>
      </c>
      <c r="C190">
        <v>0.31119001000000002</v>
      </c>
      <c r="D190">
        <v>34.262001040000001</v>
      </c>
      <c r="E190">
        <v>0.24584</v>
      </c>
      <c r="F190">
        <v>37.298999790000003</v>
      </c>
      <c r="G190">
        <v>0.79710000999999997</v>
      </c>
      <c r="H190">
        <v>30.518999099999998</v>
      </c>
      <c r="J190" s="2">
        <f>TREND(Calibration!$A$2:$A$4,Calibration!$B$2:$B$4,C190)</f>
        <v>352.49368515991591</v>
      </c>
      <c r="K190" s="2">
        <f>TREND(Calibration!$A$2:$A$4,Calibration!$C$2:$C$4,E190)</f>
        <v>402.86408298146694</v>
      </c>
      <c r="L190" s="2">
        <f>TREND(Calibration!$A$2:$A$4,Calibration!$D$2:$D$4,G190)</f>
        <v>577.80209317745164</v>
      </c>
    </row>
    <row r="191" spans="1:12" x14ac:dyDescent="0.25">
      <c r="A191">
        <v>945086</v>
      </c>
      <c r="B191">
        <v>15.10499954</v>
      </c>
      <c r="C191">
        <v>0.31086998999999998</v>
      </c>
      <c r="D191">
        <v>34.26499939</v>
      </c>
      <c r="E191">
        <v>0.24551999999999999</v>
      </c>
      <c r="F191">
        <v>37.270000459999999</v>
      </c>
      <c r="G191">
        <v>0.79759997000000005</v>
      </c>
      <c r="H191">
        <v>30.481000900000002</v>
      </c>
      <c r="J191" s="2">
        <f>TREND(Calibration!$A$2:$A$4,Calibration!$B$2:$B$4,C191)</f>
        <v>351.07839521179426</v>
      </c>
      <c r="K191" s="2">
        <f>TREND(Calibration!$A$2:$A$4,Calibration!$C$2:$C$4,E191)</f>
        <v>400.36596344663758</v>
      </c>
      <c r="L191" s="2">
        <f>TREND(Calibration!$A$2:$A$4,Calibration!$D$2:$D$4,G191)</f>
        <v>578.15640753934531</v>
      </c>
    </row>
    <row r="192" spans="1:12" x14ac:dyDescent="0.25">
      <c r="A192">
        <v>950086</v>
      </c>
      <c r="B192">
        <v>15.07299995</v>
      </c>
      <c r="C192">
        <v>0.31373000000000001</v>
      </c>
      <c r="D192">
        <v>34.219001769999998</v>
      </c>
      <c r="E192">
        <v>0.24584</v>
      </c>
      <c r="F192">
        <v>37.259998320000001</v>
      </c>
      <c r="G192">
        <v>0.80140001000000005</v>
      </c>
      <c r="H192">
        <v>30.569000240000001</v>
      </c>
      <c r="J192" s="2">
        <f>TREND(Calibration!$A$2:$A$4,Calibration!$B$2:$B$4,C192)</f>
        <v>363.72680282546617</v>
      </c>
      <c r="K192" s="2">
        <f>TREND(Calibration!$A$2:$A$4,Calibration!$C$2:$C$4,E192)</f>
        <v>402.86408298146694</v>
      </c>
      <c r="L192" s="2">
        <f>TREND(Calibration!$A$2:$A$4,Calibration!$D$2:$D$4,G192)</f>
        <v>580.84944047752083</v>
      </c>
    </row>
    <row r="193" spans="1:12" x14ac:dyDescent="0.25">
      <c r="A193">
        <v>955181</v>
      </c>
      <c r="B193">
        <v>15.036999700000001</v>
      </c>
      <c r="C193">
        <v>0.31086998999999998</v>
      </c>
      <c r="D193">
        <v>34.240001679999999</v>
      </c>
      <c r="E193">
        <v>0.24589000999999999</v>
      </c>
      <c r="F193">
        <v>37.263000490000003</v>
      </c>
      <c r="G193">
        <v>0.79820000999999996</v>
      </c>
      <c r="H193">
        <v>30.493000030000001</v>
      </c>
      <c r="J193" s="2">
        <f>TREND(Calibration!$A$2:$A$4,Calibration!$B$2:$B$4,C193)</f>
        <v>351.07839521179426</v>
      </c>
      <c r="K193" s="2">
        <f>TREND(Calibration!$A$2:$A$4,Calibration!$C$2:$C$4,E193)</f>
        <v>403.25449222501925</v>
      </c>
      <c r="L193" s="2">
        <f>TREND(Calibration!$A$2:$A$4,Calibration!$D$2:$D$4,G193)</f>
        <v>578.5816471379344</v>
      </c>
    </row>
    <row r="194" spans="1:12" x14ac:dyDescent="0.25">
      <c r="A194">
        <v>960088</v>
      </c>
      <c r="B194">
        <v>14.98499966</v>
      </c>
      <c r="C194">
        <v>0.31119001000000002</v>
      </c>
      <c r="D194">
        <v>34.215000150000002</v>
      </c>
      <c r="E194">
        <v>0.24584</v>
      </c>
      <c r="F194">
        <v>37.240001679999999</v>
      </c>
      <c r="G194">
        <v>0.79979997999999997</v>
      </c>
      <c r="H194">
        <v>30.57299995</v>
      </c>
      <c r="J194" s="2">
        <f>TREND(Calibration!$A$2:$A$4,Calibration!$B$2:$B$4,C194)</f>
        <v>352.49368515991591</v>
      </c>
      <c r="K194" s="2">
        <f>TREND(Calibration!$A$2:$A$4,Calibration!$C$2:$C$4,E194)</f>
        <v>402.86408298146694</v>
      </c>
      <c r="L194" s="2">
        <f>TREND(Calibration!$A$2:$A$4,Calibration!$D$2:$D$4,G194)</f>
        <v>579.71552254716505</v>
      </c>
    </row>
    <row r="195" spans="1:12" x14ac:dyDescent="0.25">
      <c r="A195">
        <v>965085</v>
      </c>
      <c r="B195">
        <v>14.95199966</v>
      </c>
      <c r="C195">
        <v>0.30810999999999999</v>
      </c>
      <c r="D195">
        <v>34.2859993</v>
      </c>
      <c r="E195">
        <v>0.24584</v>
      </c>
      <c r="F195">
        <v>37.319000240000001</v>
      </c>
      <c r="G195">
        <v>0.79600000000000004</v>
      </c>
      <c r="H195">
        <v>30.530000690000001</v>
      </c>
      <c r="J195" s="2">
        <f>TREND(Calibration!$A$2:$A$4,Calibration!$B$2:$B$4,C195)</f>
        <v>338.87232651634963</v>
      </c>
      <c r="K195" s="2">
        <f>TREND(Calibration!$A$2:$A$4,Calibration!$C$2:$C$4,E195)</f>
        <v>402.86408298146694</v>
      </c>
      <c r="L195" s="2">
        <f>TREND(Calibration!$A$2:$A$4,Calibration!$D$2:$D$4,G195)</f>
        <v>577.02253213011466</v>
      </c>
    </row>
    <row r="196" spans="1:12" x14ac:dyDescent="0.25">
      <c r="A196">
        <v>970097</v>
      </c>
      <c r="B196">
        <v>14.91899967</v>
      </c>
      <c r="C196">
        <v>0.30935001000000001</v>
      </c>
      <c r="D196">
        <v>34.291000369999999</v>
      </c>
      <c r="E196">
        <v>0.24579000000000001</v>
      </c>
      <c r="F196">
        <v>37.312999730000001</v>
      </c>
      <c r="G196">
        <v>0.79549998</v>
      </c>
      <c r="H196">
        <v>30.53700066</v>
      </c>
      <c r="J196" s="2">
        <f>TREND(Calibration!$A$2:$A$4,Calibration!$B$2:$B$4,C196)</f>
        <v>344.356276546255</v>
      </c>
      <c r="K196" s="2">
        <f>TREND(Calibration!$A$2:$A$4,Calibration!$C$2:$C$4,E196)</f>
        <v>402.47375180414997</v>
      </c>
      <c r="L196" s="2">
        <f>TREND(Calibration!$A$2:$A$4,Calibration!$D$2:$D$4,G196)</f>
        <v>576.66817524709586</v>
      </c>
    </row>
    <row r="197" spans="1:12" x14ac:dyDescent="0.25">
      <c r="A197">
        <v>975087</v>
      </c>
      <c r="B197">
        <v>14.899000170000001</v>
      </c>
      <c r="C197">
        <v>0.30897998999999998</v>
      </c>
      <c r="D197">
        <v>34.254001619999997</v>
      </c>
      <c r="E197">
        <v>0.24546000000000001</v>
      </c>
      <c r="F197">
        <v>37.277000430000001</v>
      </c>
      <c r="G197">
        <v>0.79659997999999999</v>
      </c>
      <c r="H197">
        <v>30.599000929999999</v>
      </c>
      <c r="J197" s="2">
        <f>TREND(Calibration!$A$2:$A$4,Calibration!$B$2:$B$4,C197)</f>
        <v>342.71986136406645</v>
      </c>
      <c r="K197" s="2">
        <f>TREND(Calibration!$A$2:$A$4,Calibration!$C$2:$C$4,E197)</f>
        <v>399.8975660338574</v>
      </c>
      <c r="L197" s="2">
        <f>TREND(Calibration!$A$2:$A$4,Calibration!$D$2:$D$4,G197)</f>
        <v>577.44772920757862</v>
      </c>
    </row>
    <row r="198" spans="1:12" x14ac:dyDescent="0.25">
      <c r="A198">
        <v>980182</v>
      </c>
      <c r="B198">
        <v>14.897000309999999</v>
      </c>
      <c r="C198">
        <v>0.31178999000000002</v>
      </c>
      <c r="D198">
        <v>34.2859993</v>
      </c>
      <c r="E198">
        <v>0.24546000000000001</v>
      </c>
      <c r="F198">
        <v>37.252998349999999</v>
      </c>
      <c r="G198">
        <v>0.78899996999999999</v>
      </c>
      <c r="H198">
        <v>30.552999499999999</v>
      </c>
      <c r="J198" s="2">
        <f>TREND(Calibration!$A$2:$A$4,Calibration!$B$2:$B$4,C198)</f>
        <v>355.14709951862483</v>
      </c>
      <c r="K198" s="2">
        <f>TREND(Calibration!$A$2:$A$4,Calibration!$C$2:$C$4,E198)</f>
        <v>399.8975660338574</v>
      </c>
      <c r="L198" s="2">
        <f>TREND(Calibration!$A$2:$A$4,Calibration!$D$2:$D$4,G198)</f>
        <v>572.06171293920681</v>
      </c>
    </row>
    <row r="199" spans="1:12" x14ac:dyDescent="0.25">
      <c r="A199">
        <v>985087</v>
      </c>
      <c r="B199">
        <v>15.03299999</v>
      </c>
      <c r="C199">
        <v>0.30292001000000002</v>
      </c>
      <c r="D199">
        <v>34.250999450000002</v>
      </c>
      <c r="E199">
        <v>0.24540999999999999</v>
      </c>
      <c r="F199">
        <v>37.312999730000001</v>
      </c>
      <c r="G199">
        <v>0.79220003000000005</v>
      </c>
      <c r="H199">
        <v>30.504999160000001</v>
      </c>
      <c r="J199" s="2">
        <f>TREND(Calibration!$A$2:$A$4,Calibration!$B$2:$B$4,C199)</f>
        <v>315.91957144525509</v>
      </c>
      <c r="K199" s="2">
        <f>TREND(Calibration!$A$2:$A$4,Calibration!$C$2:$C$4,E199)</f>
        <v>399.50723485653998</v>
      </c>
      <c r="L199" s="2">
        <f>TREND(Calibration!$A$2:$A$4,Calibration!$D$2:$D$4,G199)</f>
        <v>574.32954879991837</v>
      </c>
    </row>
    <row r="200" spans="1:12" x14ac:dyDescent="0.25">
      <c r="A200">
        <v>990175</v>
      </c>
      <c r="B200">
        <v>15.190999980000001</v>
      </c>
      <c r="C200">
        <v>0.30708000000000002</v>
      </c>
      <c r="D200">
        <v>34.256000520000001</v>
      </c>
      <c r="E200">
        <v>0.24551999999999999</v>
      </c>
      <c r="F200">
        <v>37.319999690000003</v>
      </c>
      <c r="G200">
        <v>0.80409998000000005</v>
      </c>
      <c r="H200">
        <v>30.565000529999999</v>
      </c>
      <c r="J200" s="2">
        <f>TREND(Calibration!$A$2:$A$4,Calibration!$B$2:$B$4,C200)</f>
        <v>334.3171466945721</v>
      </c>
      <c r="K200" s="2">
        <f>TREND(Calibration!$A$2:$A$4,Calibration!$C$2:$C$4,E200)</f>
        <v>400.36596344663758</v>
      </c>
      <c r="L200" s="2">
        <f>TREND(Calibration!$A$2:$A$4,Calibration!$D$2:$D$4,G200)</f>
        <v>582.76286984723424</v>
      </c>
    </row>
    <row r="201" spans="1:12" x14ac:dyDescent="0.25">
      <c r="A201">
        <v>995086</v>
      </c>
      <c r="B201">
        <v>15.272000309999999</v>
      </c>
      <c r="C201">
        <v>0.30259999999999998</v>
      </c>
      <c r="D201">
        <v>34.344001769999998</v>
      </c>
      <c r="E201">
        <v>0.24551999999999999</v>
      </c>
      <c r="F201">
        <v>37.298000340000002</v>
      </c>
      <c r="G201">
        <v>0.78740001000000004</v>
      </c>
      <c r="H201">
        <v>30.534999849999998</v>
      </c>
      <c r="J201" s="2">
        <f>TREND(Calibration!$A$2:$A$4,Calibration!$B$2:$B$4,C201)</f>
        <v>314.50432572218006</v>
      </c>
      <c r="K201" s="2">
        <f>TREND(Calibration!$A$2:$A$4,Calibration!$C$2:$C$4,E201)</f>
        <v>400.36596344663758</v>
      </c>
      <c r="L201" s="2">
        <f>TREND(Calibration!$A$2:$A$4,Calibration!$D$2:$D$4,G201)</f>
        <v>570.9278446168305</v>
      </c>
    </row>
    <row r="202" spans="1:12" x14ac:dyDescent="0.25">
      <c r="A202">
        <v>1000092</v>
      </c>
      <c r="B202">
        <v>15.352999690000001</v>
      </c>
      <c r="C202">
        <v>0.30476001000000003</v>
      </c>
      <c r="D202">
        <v>34.296001429999997</v>
      </c>
      <c r="E202">
        <v>0.24525</v>
      </c>
      <c r="F202">
        <v>37.306999210000001</v>
      </c>
      <c r="G202">
        <v>0.79979997999999997</v>
      </c>
      <c r="H202">
        <v>30.615999219999999</v>
      </c>
      <c r="J202" s="2">
        <f>TREND(Calibration!$A$2:$A$4,Calibration!$B$2:$B$4,C202)</f>
        <v>324.056980058916</v>
      </c>
      <c r="K202" s="2">
        <f>TREND(Calibration!$A$2:$A$4,Calibration!$C$2:$C$4,E202)</f>
        <v>398.25817508912564</v>
      </c>
      <c r="L202" s="2">
        <f>TREND(Calibration!$A$2:$A$4,Calibration!$D$2:$D$4,G202)</f>
        <v>579.71552254716505</v>
      </c>
    </row>
    <row r="203" spans="1:12" x14ac:dyDescent="0.25">
      <c r="A203">
        <v>1005177</v>
      </c>
      <c r="B203">
        <v>15.333000180000001</v>
      </c>
      <c r="C203">
        <v>0.30513999000000003</v>
      </c>
      <c r="D203">
        <v>34.257999419999997</v>
      </c>
      <c r="E203">
        <v>0.24514</v>
      </c>
      <c r="F203">
        <v>37.349998470000003</v>
      </c>
      <c r="G203">
        <v>0.80299997000000001</v>
      </c>
      <c r="H203">
        <v>30.57900047</v>
      </c>
      <c r="J203" s="2">
        <f>TREND(Calibration!$A$2:$A$4,Calibration!$B$2:$B$4,C203)</f>
        <v>325.73744338773076</v>
      </c>
      <c r="K203" s="2">
        <f>TREND(Calibration!$A$2:$A$4,Calibration!$C$2:$C$4,E203)</f>
        <v>397.39944649902804</v>
      </c>
      <c r="L203" s="2">
        <f>TREND(Calibration!$A$2:$A$4,Calibration!$D$2:$D$4,G203)</f>
        <v>581.98330879989726</v>
      </c>
    </row>
    <row r="204" spans="1:12" x14ac:dyDescent="0.25">
      <c r="A204">
        <v>1010087</v>
      </c>
      <c r="B204">
        <v>15.20699978</v>
      </c>
      <c r="C204">
        <v>0.30637999999999999</v>
      </c>
      <c r="D204">
        <v>34.333000179999999</v>
      </c>
      <c r="E204">
        <v>0.24514</v>
      </c>
      <c r="F204">
        <v>37.263000490000003</v>
      </c>
      <c r="G204">
        <v>0.78899996999999999</v>
      </c>
      <c r="H204">
        <v>30.562000269999999</v>
      </c>
      <c r="J204" s="2">
        <f>TREND(Calibration!$A$2:$A$4,Calibration!$B$2:$B$4,C204)</f>
        <v>331.22139341763568</v>
      </c>
      <c r="K204" s="2">
        <f>TREND(Calibration!$A$2:$A$4,Calibration!$C$2:$C$4,E204)</f>
        <v>397.39944649902804</v>
      </c>
      <c r="L204" s="2">
        <f>TREND(Calibration!$A$2:$A$4,Calibration!$D$2:$D$4,G204)</f>
        <v>572.06171293920681</v>
      </c>
    </row>
    <row r="205" spans="1:12" x14ac:dyDescent="0.25">
      <c r="A205">
        <v>1015174</v>
      </c>
      <c r="B205">
        <v>15.13300037</v>
      </c>
      <c r="C205">
        <v>0.30546001</v>
      </c>
      <c r="D205">
        <v>34.301998140000002</v>
      </c>
      <c r="E205">
        <v>0.24518999</v>
      </c>
      <c r="F205">
        <v>37.290000919999997</v>
      </c>
      <c r="G205">
        <v>0.79390000999999999</v>
      </c>
      <c r="H205">
        <v>30.489999770000001</v>
      </c>
      <c r="J205" s="2">
        <f>TREND(Calibration!$A$2:$A$4,Calibration!$B$2:$B$4,C205)</f>
        <v>327.15273333585219</v>
      </c>
      <c r="K205" s="2">
        <f>TREND(Calibration!$A$2:$A$4,Calibration!$C$2:$C$4,E205)</f>
        <v>397.78969961010966</v>
      </c>
      <c r="L205" s="2">
        <f>TREND(Calibration!$A$2:$A$4,Calibration!$D$2:$D$4,G205)</f>
        <v>575.53429983786521</v>
      </c>
    </row>
    <row r="206" spans="1:12" x14ac:dyDescent="0.25">
      <c r="A206">
        <v>1020180</v>
      </c>
      <c r="B206">
        <v>15.074000359999999</v>
      </c>
      <c r="C206">
        <v>0.30388999</v>
      </c>
      <c r="D206">
        <v>34.29499817</v>
      </c>
      <c r="E206">
        <v>0.24518999</v>
      </c>
      <c r="F206">
        <v>37.269001009999997</v>
      </c>
      <c r="G206">
        <v>0.78899996999999999</v>
      </c>
      <c r="H206">
        <v>30.60400009</v>
      </c>
      <c r="J206" s="2">
        <f>TREND(Calibration!$A$2:$A$4,Calibration!$B$2:$B$4,C206)</f>
        <v>320.20931253605863</v>
      </c>
      <c r="K206" s="2">
        <f>TREND(Calibration!$A$2:$A$4,Calibration!$C$2:$C$4,E206)</f>
        <v>397.78969961010966</v>
      </c>
      <c r="L206" s="2">
        <f>TREND(Calibration!$A$2:$A$4,Calibration!$D$2:$D$4,G206)</f>
        <v>572.06171293920681</v>
      </c>
    </row>
    <row r="207" spans="1:12" x14ac:dyDescent="0.25">
      <c r="A207">
        <v>1025086</v>
      </c>
      <c r="B207">
        <v>15.024999619999999</v>
      </c>
      <c r="C207">
        <v>0.31086998999999998</v>
      </c>
      <c r="D207">
        <v>34.305000309999997</v>
      </c>
      <c r="E207">
        <v>0.24514</v>
      </c>
      <c r="F207">
        <v>37.323001859999998</v>
      </c>
      <c r="G207">
        <v>0.79659997999999999</v>
      </c>
      <c r="H207">
        <v>30.628999709999999</v>
      </c>
      <c r="J207" s="2">
        <f>TREND(Calibration!$A$2:$A$4,Calibration!$B$2:$B$4,C207)</f>
        <v>351.07839521179426</v>
      </c>
      <c r="K207" s="2">
        <f>TREND(Calibration!$A$2:$A$4,Calibration!$C$2:$C$4,E207)</f>
        <v>397.39944649902804</v>
      </c>
      <c r="L207" s="2">
        <f>TREND(Calibration!$A$2:$A$4,Calibration!$D$2:$D$4,G207)</f>
        <v>577.44772920757862</v>
      </c>
    </row>
    <row r="208" spans="1:12" x14ac:dyDescent="0.25">
      <c r="A208">
        <v>1030086</v>
      </c>
      <c r="B208">
        <v>14.940999980000001</v>
      </c>
      <c r="C208">
        <v>0.30761999000000001</v>
      </c>
      <c r="D208">
        <v>34.283000950000002</v>
      </c>
      <c r="E208">
        <v>0.24518999</v>
      </c>
      <c r="F208">
        <v>37.352001190000003</v>
      </c>
      <c r="G208">
        <v>0.79490000000000005</v>
      </c>
      <c r="H208">
        <v>30.63800049</v>
      </c>
      <c r="J208" s="2">
        <f>TREND(Calibration!$A$2:$A$4,Calibration!$B$2:$B$4,C208)</f>
        <v>336.70525499744758</v>
      </c>
      <c r="K208" s="2">
        <f>TREND(Calibration!$A$2:$A$4,Calibration!$C$2:$C$4,E208)</f>
        <v>397.78969961010966</v>
      </c>
      <c r="L208" s="2">
        <f>TREND(Calibration!$A$2:$A$4,Calibration!$D$2:$D$4,G208)</f>
        <v>576.24297816963178</v>
      </c>
    </row>
    <row r="209" spans="1:12" x14ac:dyDescent="0.25">
      <c r="A209">
        <v>1035086</v>
      </c>
      <c r="B209">
        <v>14.88899994</v>
      </c>
      <c r="C209">
        <v>0.30864998999999999</v>
      </c>
      <c r="D209">
        <v>34.287998199999997</v>
      </c>
      <c r="E209">
        <v>0.24514</v>
      </c>
      <c r="F209">
        <v>37.328998570000003</v>
      </c>
      <c r="G209">
        <v>0.79329996999999997</v>
      </c>
      <c r="H209">
        <v>30.629999160000001</v>
      </c>
      <c r="J209" s="2">
        <f>TREND(Calibration!$A$2:$A$4,Calibration!$B$2:$B$4,C209)</f>
        <v>341.26043481922511</v>
      </c>
      <c r="K209" s="2">
        <f>TREND(Calibration!$A$2:$A$4,Calibration!$C$2:$C$4,E209)</f>
        <v>397.39944649902804</v>
      </c>
      <c r="L209" s="2">
        <f>TREND(Calibration!$A$2:$A$4,Calibration!$D$2:$D$4,G209)</f>
        <v>575.109060239276</v>
      </c>
    </row>
    <row r="210" spans="1:12" x14ac:dyDescent="0.25">
      <c r="A210">
        <v>1040086</v>
      </c>
      <c r="B210">
        <v>14.902000429999999</v>
      </c>
      <c r="C210">
        <v>0.31686999999999999</v>
      </c>
      <c r="D210">
        <v>34.284999849999998</v>
      </c>
      <c r="E210">
        <v>0.24514</v>
      </c>
      <c r="F210">
        <v>37.341999049999998</v>
      </c>
      <c r="G210">
        <v>0.79979997999999997</v>
      </c>
      <c r="H210">
        <v>30.60400009</v>
      </c>
      <c r="J210" s="2">
        <f>TREND(Calibration!$A$2:$A$4,Calibration!$B$2:$B$4,C210)</f>
        <v>377.61346752486588</v>
      </c>
      <c r="K210" s="2">
        <f>TREND(Calibration!$A$2:$A$4,Calibration!$C$2:$C$4,E210)</f>
        <v>397.39944649902804</v>
      </c>
      <c r="L210" s="2">
        <f>TREND(Calibration!$A$2:$A$4,Calibration!$D$2:$D$4,G210)</f>
        <v>579.71552254716505</v>
      </c>
    </row>
    <row r="211" spans="1:12" x14ac:dyDescent="0.25">
      <c r="A211">
        <v>1045184</v>
      </c>
      <c r="B211">
        <v>14.95100021</v>
      </c>
      <c r="C211">
        <v>0.31659999</v>
      </c>
      <c r="D211">
        <v>34.313999180000003</v>
      </c>
      <c r="E211">
        <v>0.24518999</v>
      </c>
      <c r="F211">
        <v>37.306999210000001</v>
      </c>
      <c r="G211">
        <v>0.79329996999999997</v>
      </c>
      <c r="H211">
        <v>30.57799911</v>
      </c>
      <c r="J211" s="2">
        <f>TREND(Calibration!$A$2:$A$4,Calibration!$B$2:$B$4,C211)</f>
        <v>376.41934703585798</v>
      </c>
      <c r="K211" s="2">
        <f>TREND(Calibration!$A$2:$A$4,Calibration!$C$2:$C$4,E211)</f>
        <v>397.78969961010966</v>
      </c>
      <c r="L211" s="2">
        <f>TREND(Calibration!$A$2:$A$4,Calibration!$D$2:$D$4,G211)</f>
        <v>575.109060239276</v>
      </c>
    </row>
    <row r="212" spans="1:12" x14ac:dyDescent="0.25">
      <c r="A212">
        <v>1050087</v>
      </c>
      <c r="B212">
        <v>15.038999560000001</v>
      </c>
      <c r="C212">
        <v>0.31664999999999999</v>
      </c>
      <c r="D212">
        <v>34.270000459999999</v>
      </c>
      <c r="E212">
        <v>0.24518999</v>
      </c>
      <c r="F212">
        <v>37.320999149999999</v>
      </c>
      <c r="G212">
        <v>0.79759997000000005</v>
      </c>
      <c r="H212">
        <v>30.56699944</v>
      </c>
      <c r="J212" s="2">
        <f>TREND(Calibration!$A$2:$A$4,Calibration!$B$2:$B$4,C212)</f>
        <v>376.64051649497151</v>
      </c>
      <c r="K212" s="2">
        <f>TREND(Calibration!$A$2:$A$4,Calibration!$C$2:$C$4,E212)</f>
        <v>397.78969961010966</v>
      </c>
      <c r="L212" s="2">
        <f>TREND(Calibration!$A$2:$A$4,Calibration!$D$2:$D$4,G212)</f>
        <v>578.15640753934531</v>
      </c>
    </row>
    <row r="213" spans="1:12" x14ac:dyDescent="0.25">
      <c r="A213">
        <v>1055086</v>
      </c>
      <c r="B213">
        <v>15.18500042</v>
      </c>
      <c r="C213">
        <v>0.31071000999999998</v>
      </c>
      <c r="D213">
        <v>34.307998660000003</v>
      </c>
      <c r="E213">
        <v>0.24546000000000001</v>
      </c>
      <c r="F213">
        <v>37.306999210000001</v>
      </c>
      <c r="G213">
        <v>0.79710000999999997</v>
      </c>
      <c r="H213">
        <v>30.58799934</v>
      </c>
      <c r="J213" s="2">
        <f>TREND(Calibration!$A$2:$A$4,Calibration!$B$2:$B$4,C213)</f>
        <v>350.37088291287387</v>
      </c>
      <c r="K213" s="2">
        <f>TREND(Calibration!$A$2:$A$4,Calibration!$C$2:$C$4,E213)</f>
        <v>399.8975660338574</v>
      </c>
      <c r="L213" s="2">
        <f>TREND(Calibration!$A$2:$A$4,Calibration!$D$2:$D$4,G213)</f>
        <v>577.80209317745164</v>
      </c>
    </row>
    <row r="214" spans="1:12" x14ac:dyDescent="0.25">
      <c r="A214">
        <v>1060085</v>
      </c>
      <c r="B214">
        <v>15.20400047</v>
      </c>
      <c r="C214">
        <v>0.31152001000000001</v>
      </c>
      <c r="D214">
        <v>34.299999239999998</v>
      </c>
      <c r="E214">
        <v>0.24546000000000001</v>
      </c>
      <c r="F214">
        <v>37.32799911</v>
      </c>
      <c r="G214">
        <v>0.78850001000000003</v>
      </c>
      <c r="H214">
        <v>30.51199913</v>
      </c>
      <c r="J214" s="2">
        <f>TREND(Calibration!$A$2:$A$4,Calibration!$B$2:$B$4,C214)</f>
        <v>353.95311170475725</v>
      </c>
      <c r="K214" s="2">
        <f>TREND(Calibration!$A$2:$A$4,Calibration!$C$2:$C$4,E214)</f>
        <v>399.8975660338574</v>
      </c>
      <c r="L214" s="2">
        <f>TREND(Calibration!$A$2:$A$4,Calibration!$D$2:$D$4,G214)</f>
        <v>571.70739857731326</v>
      </c>
    </row>
    <row r="215" spans="1:12" x14ac:dyDescent="0.25">
      <c r="A215">
        <v>1065085</v>
      </c>
      <c r="B215">
        <v>15.17399979</v>
      </c>
      <c r="C215">
        <v>0.31497999999999998</v>
      </c>
      <c r="D215">
        <v>34.349998470000003</v>
      </c>
      <c r="E215">
        <v>0.24551999999999999</v>
      </c>
      <c r="F215">
        <v>37.254001619999997</v>
      </c>
      <c r="G215">
        <v>0.78310000999999996</v>
      </c>
      <c r="H215">
        <v>30.545000080000001</v>
      </c>
      <c r="J215" s="2">
        <f>TREND(Calibration!$A$2:$A$4,Calibration!$B$2:$B$4,C215)</f>
        <v>369.25493367713807</v>
      </c>
      <c r="K215" s="2">
        <f>TREND(Calibration!$A$2:$A$4,Calibration!$C$2:$C$4,E215)</f>
        <v>400.36596344663758</v>
      </c>
      <c r="L215" s="2">
        <f>TREND(Calibration!$A$2:$A$4,Calibration!$D$2:$D$4,G215)</f>
        <v>567.88049731676119</v>
      </c>
    </row>
    <row r="216" spans="1:12" x14ac:dyDescent="0.25">
      <c r="A216">
        <v>1070087</v>
      </c>
      <c r="B216">
        <v>15.100000380000001</v>
      </c>
      <c r="C216">
        <v>0.31108001000000002</v>
      </c>
      <c r="D216">
        <v>34.319000240000001</v>
      </c>
      <c r="E216">
        <v>0.24551999999999999</v>
      </c>
      <c r="F216">
        <v>37.32799911</v>
      </c>
      <c r="G216">
        <v>0.78850001000000003</v>
      </c>
      <c r="H216">
        <v>30.540000920000001</v>
      </c>
      <c r="J216" s="2">
        <f>TREND(Calibration!$A$2:$A$4,Calibration!$B$2:$B$4,C216)</f>
        <v>352.00720964496873</v>
      </c>
      <c r="K216" s="2">
        <f>TREND(Calibration!$A$2:$A$4,Calibration!$C$2:$C$4,E216)</f>
        <v>400.36596344663758</v>
      </c>
      <c r="L216" s="2">
        <f>TREND(Calibration!$A$2:$A$4,Calibration!$D$2:$D$4,G216)</f>
        <v>571.70739857731326</v>
      </c>
    </row>
    <row r="217" spans="1:12" x14ac:dyDescent="0.25">
      <c r="A217">
        <v>1075086</v>
      </c>
      <c r="B217">
        <v>14.9829998</v>
      </c>
      <c r="C217">
        <v>0.31535000000000002</v>
      </c>
      <c r="D217">
        <v>34.307998660000003</v>
      </c>
      <c r="E217">
        <v>0.24557000000000001</v>
      </c>
      <c r="F217">
        <v>37.258998869999999</v>
      </c>
      <c r="G217">
        <v>0.78250003000000001</v>
      </c>
      <c r="H217">
        <v>30.510999680000001</v>
      </c>
      <c r="J217" s="2">
        <f>TREND(Calibration!$A$2:$A$4,Calibration!$B$2:$B$4,C217)</f>
        <v>370.89126040923293</v>
      </c>
      <c r="K217" s="2">
        <f>TREND(Calibration!$A$2:$A$4,Calibration!$C$2:$C$4,E217)</f>
        <v>400.75629462395477</v>
      </c>
      <c r="L217" s="2">
        <f>TREND(Calibration!$A$2:$A$4,Calibration!$D$2:$D$4,G217)</f>
        <v>567.45530023929723</v>
      </c>
    </row>
    <row r="218" spans="1:12" x14ac:dyDescent="0.25">
      <c r="A218">
        <v>1080086</v>
      </c>
      <c r="B218">
        <v>14.963999749999999</v>
      </c>
      <c r="C218">
        <v>0.31141001000000001</v>
      </c>
      <c r="D218">
        <v>34.328998570000003</v>
      </c>
      <c r="E218">
        <v>0.24557000000000001</v>
      </c>
      <c r="F218">
        <v>37.255001069999999</v>
      </c>
      <c r="G218">
        <v>0.78740001000000004</v>
      </c>
      <c r="H218">
        <v>30.569000240000001</v>
      </c>
      <c r="J218" s="2">
        <f>TREND(Calibration!$A$2:$A$4,Calibration!$B$2:$B$4,C218)</f>
        <v>353.46663618981006</v>
      </c>
      <c r="K218" s="2">
        <f>TREND(Calibration!$A$2:$A$4,Calibration!$C$2:$C$4,E218)</f>
        <v>400.75629462395477</v>
      </c>
      <c r="L218" s="2">
        <f>TREND(Calibration!$A$2:$A$4,Calibration!$D$2:$D$4,G218)</f>
        <v>570.9278446168305</v>
      </c>
    </row>
    <row r="219" spans="1:12" x14ac:dyDescent="0.25">
      <c r="A219">
        <v>1085085</v>
      </c>
      <c r="B219">
        <v>14.989000320000001</v>
      </c>
      <c r="C219">
        <v>0.31086998999999998</v>
      </c>
      <c r="D219">
        <v>34.289001460000001</v>
      </c>
      <c r="E219">
        <v>0.24579000000000001</v>
      </c>
      <c r="F219">
        <v>37.313999180000003</v>
      </c>
      <c r="G219">
        <v>0.78520000000000001</v>
      </c>
      <c r="H219">
        <v>30.628999709999999</v>
      </c>
      <c r="J219" s="2">
        <f>TREND(Calibration!$A$2:$A$4,Calibration!$B$2:$B$4,C219)</f>
        <v>351.07839521179426</v>
      </c>
      <c r="K219" s="2">
        <f>TREND(Calibration!$A$2:$A$4,Calibration!$C$2:$C$4,E219)</f>
        <v>402.47375180414997</v>
      </c>
      <c r="L219" s="2">
        <f>TREND(Calibration!$A$2:$A$4,Calibration!$D$2:$D$4,G219)</f>
        <v>569.36872960901064</v>
      </c>
    </row>
    <row r="220" spans="1:12" x14ac:dyDescent="0.25">
      <c r="A220">
        <v>1090085</v>
      </c>
      <c r="B220">
        <v>15.00899982</v>
      </c>
      <c r="C220">
        <v>0.30519000000000002</v>
      </c>
      <c r="D220">
        <v>34.314998629999998</v>
      </c>
      <c r="E220">
        <v>0.24579000000000001</v>
      </c>
      <c r="F220">
        <v>37.346000670000002</v>
      </c>
      <c r="G220">
        <v>0.78680002999999998</v>
      </c>
      <c r="H220">
        <v>30.635000229999999</v>
      </c>
      <c r="J220" s="2">
        <f>TREND(Calibration!$A$2:$A$4,Calibration!$B$2:$B$4,C220)</f>
        <v>325.95861284684429</v>
      </c>
      <c r="K220" s="2">
        <f>TREND(Calibration!$A$2:$A$4,Calibration!$C$2:$C$4,E220)</f>
        <v>402.47375180414997</v>
      </c>
      <c r="L220" s="2">
        <f>TREND(Calibration!$A$2:$A$4,Calibration!$D$2:$D$4,G220)</f>
        <v>570.50264753936631</v>
      </c>
    </row>
    <row r="221" spans="1:12" x14ac:dyDescent="0.25">
      <c r="A221">
        <v>1095086</v>
      </c>
      <c r="B221">
        <v>15.079999920000001</v>
      </c>
      <c r="C221">
        <v>0.30680998999999998</v>
      </c>
      <c r="D221">
        <v>34.308998109999997</v>
      </c>
      <c r="E221">
        <v>0.24579000000000001</v>
      </c>
      <c r="F221">
        <v>37.368000029999997</v>
      </c>
      <c r="G221">
        <v>0.79220003000000005</v>
      </c>
      <c r="H221">
        <v>30.650999070000001</v>
      </c>
      <c r="J221" s="2">
        <f>TREND(Calibration!$A$2:$A$4,Calibration!$B$2:$B$4,C221)</f>
        <v>333.12302620556397</v>
      </c>
      <c r="K221" s="2">
        <f>TREND(Calibration!$A$2:$A$4,Calibration!$C$2:$C$4,E221)</f>
        <v>402.47375180414997</v>
      </c>
      <c r="L221" s="2">
        <f>TREND(Calibration!$A$2:$A$4,Calibration!$D$2:$D$4,G221)</f>
        <v>574.32954879991837</v>
      </c>
    </row>
    <row r="222" spans="1:12" x14ac:dyDescent="0.25">
      <c r="A222">
        <v>1100086</v>
      </c>
      <c r="B222">
        <v>15.13899994</v>
      </c>
      <c r="C222">
        <v>0.30880999999999997</v>
      </c>
      <c r="D222">
        <v>34.289001460000001</v>
      </c>
      <c r="E222">
        <v>0.24589000999999999</v>
      </c>
      <c r="F222">
        <v>37.346000670000002</v>
      </c>
      <c r="G222">
        <v>0.79390000999999999</v>
      </c>
      <c r="H222">
        <v>30.628999709999999</v>
      </c>
      <c r="J222" s="2">
        <f>TREND(Calibration!$A$2:$A$4,Calibration!$B$2:$B$4,C222)</f>
        <v>341.96807979328582</v>
      </c>
      <c r="K222" s="2">
        <f>TREND(Calibration!$A$2:$A$4,Calibration!$C$2:$C$4,E222)</f>
        <v>403.25449222501925</v>
      </c>
      <c r="L222" s="2">
        <f>TREND(Calibration!$A$2:$A$4,Calibration!$D$2:$D$4,G222)</f>
        <v>575.53429983786521</v>
      </c>
    </row>
    <row r="223" spans="1:12" x14ac:dyDescent="0.25">
      <c r="A223">
        <v>1105086</v>
      </c>
      <c r="B223">
        <v>15.20699978</v>
      </c>
      <c r="C223">
        <v>0.30864998999999999</v>
      </c>
      <c r="D223">
        <v>34.320999149999999</v>
      </c>
      <c r="E223">
        <v>0.24579000000000001</v>
      </c>
      <c r="F223">
        <v>37.383998869999999</v>
      </c>
      <c r="G223">
        <v>0.79659997999999999</v>
      </c>
      <c r="H223">
        <v>30.663999560000001</v>
      </c>
      <c r="J223" s="2">
        <f>TREND(Calibration!$A$2:$A$4,Calibration!$B$2:$B$4,C223)</f>
        <v>341.26043481922511</v>
      </c>
      <c r="K223" s="2">
        <f>TREND(Calibration!$A$2:$A$4,Calibration!$C$2:$C$4,E223)</f>
        <v>402.47375180414997</v>
      </c>
      <c r="L223" s="2">
        <f>TREND(Calibration!$A$2:$A$4,Calibration!$D$2:$D$4,G223)</f>
        <v>577.44772920757862</v>
      </c>
    </row>
    <row r="224" spans="1:12" x14ac:dyDescent="0.25">
      <c r="A224">
        <v>1110086</v>
      </c>
      <c r="B224">
        <v>15.15499973</v>
      </c>
      <c r="C224">
        <v>0.30783999000000001</v>
      </c>
      <c r="D224">
        <v>34.332000729999997</v>
      </c>
      <c r="E224">
        <v>0.24584</v>
      </c>
      <c r="F224">
        <v>37.338001249999998</v>
      </c>
      <c r="G224">
        <v>0.79759997000000005</v>
      </c>
      <c r="H224">
        <v>30.607999800000002</v>
      </c>
      <c r="J224" s="2">
        <f>TREND(Calibration!$A$2:$A$4,Calibration!$B$2:$B$4,C224)</f>
        <v>337.67820602734173</v>
      </c>
      <c r="K224" s="2">
        <f>TREND(Calibration!$A$2:$A$4,Calibration!$C$2:$C$4,E224)</f>
        <v>402.86408298146694</v>
      </c>
      <c r="L224" s="2">
        <f>TREND(Calibration!$A$2:$A$4,Calibration!$D$2:$D$4,G224)</f>
        <v>578.15640753934531</v>
      </c>
    </row>
    <row r="225" spans="1:12" x14ac:dyDescent="0.25">
      <c r="A225">
        <v>1115086</v>
      </c>
      <c r="B225">
        <v>15.100000380000001</v>
      </c>
      <c r="C225">
        <v>0.30941001000000001</v>
      </c>
      <c r="D225">
        <v>34.293998719999998</v>
      </c>
      <c r="E225">
        <v>0.24615999999999999</v>
      </c>
      <c r="F225">
        <v>37.321998600000001</v>
      </c>
      <c r="G225">
        <v>0.79759997000000005</v>
      </c>
      <c r="H225">
        <v>30.591999049999998</v>
      </c>
      <c r="J225" s="2">
        <f>TREND(Calibration!$A$2:$A$4,Calibration!$B$2:$B$4,C225)</f>
        <v>344.62162682713529</v>
      </c>
      <c r="K225" s="2">
        <f>TREND(Calibration!$A$2:$A$4,Calibration!$C$2:$C$4,E225)</f>
        <v>405.36220251629584</v>
      </c>
      <c r="L225" s="2">
        <f>TREND(Calibration!$A$2:$A$4,Calibration!$D$2:$D$4,G225)</f>
        <v>578.15640753934531</v>
      </c>
    </row>
    <row r="226" spans="1:12" x14ac:dyDescent="0.25">
      <c r="A226">
        <v>1120085</v>
      </c>
      <c r="B226">
        <v>15.01200008</v>
      </c>
      <c r="C226">
        <v>0.31145999000000002</v>
      </c>
      <c r="D226">
        <v>34.325000760000002</v>
      </c>
      <c r="E226">
        <v>0.24626999999999999</v>
      </c>
      <c r="F226">
        <v>37.287998199999997</v>
      </c>
      <c r="G226">
        <v>0.79490000000000005</v>
      </c>
      <c r="H226">
        <v>30.541999820000001</v>
      </c>
      <c r="J226" s="2">
        <f>TREND(Calibration!$A$2:$A$4,Calibration!$B$2:$B$4,C226)</f>
        <v>353.68767297378349</v>
      </c>
      <c r="K226" s="2">
        <f>TREND(Calibration!$A$2:$A$4,Calibration!$C$2:$C$4,E226)</f>
        <v>406.22093110639344</v>
      </c>
      <c r="L226" s="2">
        <f>TREND(Calibration!$A$2:$A$4,Calibration!$D$2:$D$4,G226)</f>
        <v>576.24297816963178</v>
      </c>
    </row>
    <row r="227" spans="1:12" x14ac:dyDescent="0.25">
      <c r="A227">
        <v>1125085</v>
      </c>
      <c r="B227">
        <v>14.89599991</v>
      </c>
      <c r="C227">
        <v>0.31453999999999999</v>
      </c>
      <c r="D227">
        <v>34.305999759999999</v>
      </c>
      <c r="E227">
        <v>0.24615999999999999</v>
      </c>
      <c r="F227">
        <v>37.262001040000001</v>
      </c>
      <c r="G227">
        <v>0.78949999999999998</v>
      </c>
      <c r="H227">
        <v>30.504999160000001</v>
      </c>
      <c r="J227" s="2">
        <f>TREND(Calibration!$A$2:$A$4,Calibration!$B$2:$B$4,C227)</f>
        <v>367.30903161734955</v>
      </c>
      <c r="K227" s="2">
        <f>TREND(Calibration!$A$2:$A$4,Calibration!$C$2:$C$4,E227)</f>
        <v>405.36220251629584</v>
      </c>
      <c r="L227" s="2">
        <f>TREND(Calibration!$A$2:$A$4,Calibration!$D$2:$D$4,G227)</f>
        <v>572.41607690907983</v>
      </c>
    </row>
    <row r="228" spans="1:12" x14ac:dyDescent="0.25">
      <c r="A228">
        <v>1130085</v>
      </c>
      <c r="B228">
        <v>14.79800034</v>
      </c>
      <c r="C228">
        <v>0.31773001000000001</v>
      </c>
      <c r="D228">
        <v>34.328998570000003</v>
      </c>
      <c r="E228">
        <v>0.24615999999999999</v>
      </c>
      <c r="F228">
        <v>37.262001040000001</v>
      </c>
      <c r="G228">
        <v>0.79549998</v>
      </c>
      <c r="H228">
        <v>30.527999879999999</v>
      </c>
      <c r="J228" s="2">
        <f>TREND(Calibration!$A$2:$A$4,Calibration!$B$2:$B$4,C228)</f>
        <v>381.41686577586302</v>
      </c>
      <c r="K228" s="2">
        <f>TREND(Calibration!$A$2:$A$4,Calibration!$C$2:$C$4,E228)</f>
        <v>405.36220251629584</v>
      </c>
      <c r="L228" s="2">
        <f>TREND(Calibration!$A$2:$A$4,Calibration!$D$2:$D$4,G228)</f>
        <v>576.66817524709586</v>
      </c>
    </row>
    <row r="229" spans="1:12" x14ac:dyDescent="0.25">
      <c r="A229">
        <v>1135085</v>
      </c>
      <c r="B229">
        <v>14.86900043</v>
      </c>
      <c r="C229">
        <v>0.31433000999999999</v>
      </c>
      <c r="D229">
        <v>34.320999149999999</v>
      </c>
      <c r="E229">
        <v>0.24615999999999999</v>
      </c>
      <c r="F229">
        <v>37.323001859999998</v>
      </c>
      <c r="G229">
        <v>0.79820000999999996</v>
      </c>
      <c r="H229">
        <v>30.531999590000002</v>
      </c>
      <c r="J229" s="2">
        <f>TREND(Calibration!$A$2:$A$4,Calibration!$B$2:$B$4,C229)</f>
        <v>366.3803498593154</v>
      </c>
      <c r="K229" s="2">
        <f>TREND(Calibration!$A$2:$A$4,Calibration!$C$2:$C$4,E229)</f>
        <v>405.36220251629584</v>
      </c>
      <c r="L229" s="2">
        <f>TREND(Calibration!$A$2:$A$4,Calibration!$D$2:$D$4,G229)</f>
        <v>578.5816471379344</v>
      </c>
    </row>
    <row r="230" spans="1:12" x14ac:dyDescent="0.25">
      <c r="A230">
        <v>1140086</v>
      </c>
      <c r="B230">
        <v>14.91800022</v>
      </c>
      <c r="C230">
        <v>0.30952001000000001</v>
      </c>
      <c r="D230">
        <v>34.35400009</v>
      </c>
      <c r="E230">
        <v>0.24615999999999999</v>
      </c>
      <c r="F230">
        <v>37.269001009999997</v>
      </c>
      <c r="G230">
        <v>0.79759997000000005</v>
      </c>
      <c r="H230">
        <v>30.50300026</v>
      </c>
      <c r="J230" s="2">
        <f>TREND(Calibration!$A$2:$A$4,Calibration!$B$2:$B$4,C230)</f>
        <v>345.10810234208225</v>
      </c>
      <c r="K230" s="2">
        <f>TREND(Calibration!$A$2:$A$4,Calibration!$C$2:$C$4,E230)</f>
        <v>405.36220251629584</v>
      </c>
      <c r="L230" s="2">
        <f>TREND(Calibration!$A$2:$A$4,Calibration!$D$2:$D$4,G230)</f>
        <v>578.15640753934531</v>
      </c>
    </row>
    <row r="231" spans="1:12" x14ac:dyDescent="0.25">
      <c r="A231">
        <v>1145185</v>
      </c>
      <c r="B231">
        <v>15.041000370000001</v>
      </c>
      <c r="C231">
        <v>0.30961999000000001</v>
      </c>
      <c r="D231">
        <v>34.362998959999999</v>
      </c>
      <c r="E231">
        <v>0.24621999</v>
      </c>
      <c r="F231">
        <v>37.272998809999997</v>
      </c>
      <c r="G231">
        <v>0.79549998</v>
      </c>
      <c r="H231">
        <v>30.586999890000001</v>
      </c>
      <c r="J231" s="2">
        <f>TREND(Calibration!$A$2:$A$4,Calibration!$B$2:$B$4,C231)</f>
        <v>345.55026436012236</v>
      </c>
      <c r="K231" s="2">
        <f>TREND(Calibration!$A$2:$A$4,Calibration!$C$2:$C$4,E231)</f>
        <v>405.83052186284112</v>
      </c>
      <c r="L231" s="2">
        <f>TREND(Calibration!$A$2:$A$4,Calibration!$D$2:$D$4,G231)</f>
        <v>576.66817524709586</v>
      </c>
    </row>
    <row r="232" spans="1:12" x14ac:dyDescent="0.25">
      <c r="A232">
        <v>1150087</v>
      </c>
      <c r="B232">
        <v>15.15100002</v>
      </c>
      <c r="C232">
        <v>0.31016999000000001</v>
      </c>
      <c r="D232">
        <v>34.347000119999997</v>
      </c>
      <c r="E232">
        <v>0.24621999</v>
      </c>
      <c r="F232">
        <v>37.287998199999997</v>
      </c>
      <c r="G232">
        <v>0.79600000000000004</v>
      </c>
      <c r="H232">
        <v>30.603000640000001</v>
      </c>
      <c r="J232" s="2">
        <f>TREND(Calibration!$A$2:$A$4,Calibration!$B$2:$B$4,C232)</f>
        <v>347.98264193485807</v>
      </c>
      <c r="K232" s="2">
        <f>TREND(Calibration!$A$2:$A$4,Calibration!$C$2:$C$4,E232)</f>
        <v>405.83052186284112</v>
      </c>
      <c r="L232" s="2">
        <f>TREND(Calibration!$A$2:$A$4,Calibration!$D$2:$D$4,G232)</f>
        <v>577.02253213011466</v>
      </c>
    </row>
    <row r="233" spans="1:12" x14ac:dyDescent="0.25">
      <c r="A233">
        <v>1155087</v>
      </c>
      <c r="B233">
        <v>15.24600029</v>
      </c>
      <c r="C233">
        <v>0.30768001</v>
      </c>
      <c r="D233">
        <v>34.289001460000001</v>
      </c>
      <c r="E233">
        <v>0.24600000999999999</v>
      </c>
      <c r="F233">
        <v>37.333000179999999</v>
      </c>
      <c r="G233">
        <v>0.80030000000000001</v>
      </c>
      <c r="H233">
        <v>30.625</v>
      </c>
      <c r="J233" s="2">
        <f>TREND(Calibration!$A$2:$A$4,Calibration!$B$2:$B$4,C233)</f>
        <v>336.97069372842134</v>
      </c>
      <c r="K233" s="2">
        <f>TREND(Calibration!$A$2:$A$4,Calibration!$C$2:$C$4,E233)</f>
        <v>404.11322081511685</v>
      </c>
      <c r="L233" s="2">
        <f>TREND(Calibration!$A$2:$A$4,Calibration!$D$2:$D$4,G233)</f>
        <v>580.06987943018385</v>
      </c>
    </row>
    <row r="234" spans="1:12" x14ac:dyDescent="0.25">
      <c r="A234">
        <v>1160086</v>
      </c>
      <c r="B234">
        <v>15.29399967</v>
      </c>
      <c r="C234">
        <v>0.30983999000000001</v>
      </c>
      <c r="D234">
        <v>34.312000269999999</v>
      </c>
      <c r="E234">
        <v>0.24606</v>
      </c>
      <c r="F234">
        <v>37.361000060000002</v>
      </c>
      <c r="G234">
        <v>0.80739998999999996</v>
      </c>
      <c r="H234">
        <v>30.625</v>
      </c>
      <c r="J234" s="2">
        <f>TREND(Calibration!$A$2:$A$4,Calibration!$B$2:$B$4,C234)</f>
        <v>346.52321539001673</v>
      </c>
      <c r="K234" s="2">
        <f>TREND(Calibration!$A$2:$A$4,Calibration!$C$2:$C$4,E234)</f>
        <v>404.58154016166191</v>
      </c>
      <c r="L234" s="2">
        <f>TREND(Calibration!$A$2:$A$4,Calibration!$D$2:$D$4,G234)</f>
        <v>585.10153881553686</v>
      </c>
    </row>
    <row r="235" spans="1:12" x14ac:dyDescent="0.25">
      <c r="A235">
        <v>1165086</v>
      </c>
      <c r="B235">
        <v>15.274999619999999</v>
      </c>
      <c r="C235">
        <v>0.31270998999999999</v>
      </c>
      <c r="D235">
        <v>34.347000119999997</v>
      </c>
      <c r="E235">
        <v>0.24611000999999999</v>
      </c>
      <c r="F235">
        <v>37.346000670000002</v>
      </c>
      <c r="G235">
        <v>0.80470001999999996</v>
      </c>
      <c r="H235">
        <v>30.570999149999999</v>
      </c>
      <c r="J235" s="2">
        <f>TREND(Calibration!$A$2:$A$4,Calibration!$B$2:$B$4,C235)</f>
        <v>359.21580382545517</v>
      </c>
      <c r="K235" s="2">
        <f>TREND(Calibration!$A$2:$A$4,Calibration!$C$2:$C$4,E235)</f>
        <v>404.97194940521445</v>
      </c>
      <c r="L235" s="2">
        <f>TREND(Calibration!$A$2:$A$4,Calibration!$D$2:$D$4,G235)</f>
        <v>583.18810944582344</v>
      </c>
    </row>
    <row r="236" spans="1:12" x14ac:dyDescent="0.25">
      <c r="A236">
        <v>1170085</v>
      </c>
      <c r="B236">
        <v>15.210000040000001</v>
      </c>
      <c r="C236">
        <v>0.31162000000000001</v>
      </c>
      <c r="D236">
        <v>34.32799911</v>
      </c>
      <c r="E236">
        <v>0.24615999999999999</v>
      </c>
      <c r="F236">
        <v>37.311000819999997</v>
      </c>
      <c r="G236">
        <v>0.80140001000000005</v>
      </c>
      <c r="H236">
        <v>30.548000340000002</v>
      </c>
      <c r="J236" s="2">
        <f>TREND(Calibration!$A$2:$A$4,Calibration!$B$2:$B$4,C236)</f>
        <v>354.39531794784421</v>
      </c>
      <c r="K236" s="2">
        <f>TREND(Calibration!$A$2:$A$4,Calibration!$C$2:$C$4,E236)</f>
        <v>405.36220251629584</v>
      </c>
      <c r="L236" s="2">
        <f>TREND(Calibration!$A$2:$A$4,Calibration!$D$2:$D$4,G236)</f>
        <v>580.84944047752083</v>
      </c>
    </row>
    <row r="237" spans="1:12" x14ac:dyDescent="0.25">
      <c r="A237">
        <v>1175085</v>
      </c>
      <c r="B237">
        <v>15.17399979</v>
      </c>
      <c r="C237">
        <v>0.31200000999999999</v>
      </c>
      <c r="D237">
        <v>34.308998109999997</v>
      </c>
      <c r="E237">
        <v>0.24615999999999999</v>
      </c>
      <c r="F237">
        <v>37.276000979999999</v>
      </c>
      <c r="G237">
        <v>0.79930000999999995</v>
      </c>
      <c r="H237">
        <v>30.528999330000001</v>
      </c>
      <c r="J237" s="2">
        <f>TREND(Calibration!$A$2:$A$4,Calibration!$B$2:$B$4,C237)</f>
        <v>356.07591395179929</v>
      </c>
      <c r="K237" s="2">
        <f>TREND(Calibration!$A$2:$A$4,Calibration!$C$2:$C$4,E237)</f>
        <v>405.36220251629584</v>
      </c>
      <c r="L237" s="2">
        <f>TREND(Calibration!$A$2:$A$4,Calibration!$D$2:$D$4,G237)</f>
        <v>579.36120109841715</v>
      </c>
    </row>
    <row r="238" spans="1:12" x14ac:dyDescent="0.25">
      <c r="A238">
        <v>1180085</v>
      </c>
      <c r="B238">
        <v>15.126000400000001</v>
      </c>
      <c r="C238">
        <v>0.31049000999999998</v>
      </c>
      <c r="D238">
        <v>34.325000760000002</v>
      </c>
      <c r="E238">
        <v>0.24626999999999999</v>
      </c>
      <c r="F238">
        <v>37.25</v>
      </c>
      <c r="G238">
        <v>0.80030000000000001</v>
      </c>
      <c r="H238">
        <v>30.525999070000001</v>
      </c>
      <c r="J238" s="2">
        <f>TREND(Calibration!$A$2:$A$4,Calibration!$B$2:$B$4,C238)</f>
        <v>349.39793188297949</v>
      </c>
      <c r="K238" s="2">
        <f>TREND(Calibration!$A$2:$A$4,Calibration!$C$2:$C$4,E238)</f>
        <v>406.22093110639344</v>
      </c>
      <c r="L238" s="2">
        <f>TREND(Calibration!$A$2:$A$4,Calibration!$D$2:$D$4,G238)</f>
        <v>580.06987943018385</v>
      </c>
    </row>
    <row r="239" spans="1:12" x14ac:dyDescent="0.25">
      <c r="A239">
        <v>1185179</v>
      </c>
      <c r="B239">
        <v>15.12199974</v>
      </c>
      <c r="C239">
        <v>0.30454001000000003</v>
      </c>
      <c r="D239">
        <v>34.305000309999997</v>
      </c>
      <c r="E239">
        <v>0.24615999999999999</v>
      </c>
      <c r="F239">
        <v>37.361000060000002</v>
      </c>
      <c r="G239">
        <v>0.81059998</v>
      </c>
      <c r="H239">
        <v>30.583999630000001</v>
      </c>
      <c r="J239" s="2">
        <f>TREND(Calibration!$A$2:$A$4,Calibration!$B$2:$B$4,C239)</f>
        <v>323.08402902902185</v>
      </c>
      <c r="K239" s="2">
        <f>TREND(Calibration!$A$2:$A$4,Calibration!$C$2:$C$4,E239)</f>
        <v>405.36220251629584</v>
      </c>
      <c r="L239" s="2">
        <f>TREND(Calibration!$A$2:$A$4,Calibration!$D$2:$D$4,G239)</f>
        <v>587.36932506826906</v>
      </c>
    </row>
    <row r="240" spans="1:12" x14ac:dyDescent="0.25">
      <c r="A240">
        <v>1190086</v>
      </c>
      <c r="B240">
        <v>15.08699989</v>
      </c>
      <c r="C240">
        <v>0.308</v>
      </c>
      <c r="D240">
        <v>34.331001280000002</v>
      </c>
      <c r="E240">
        <v>0.24615999999999999</v>
      </c>
      <c r="F240">
        <v>37.346000670000002</v>
      </c>
      <c r="G240">
        <v>0.81650001000000005</v>
      </c>
      <c r="H240">
        <v>30.590000150000002</v>
      </c>
      <c r="J240" s="2">
        <f>TREND(Calibration!$A$2:$A$4,Calibration!$B$2:$B$4,C240)</f>
        <v>338.38585100140244</v>
      </c>
      <c r="K240" s="2">
        <f>TREND(Calibration!$A$2:$A$4,Calibration!$C$2:$C$4,E240)</f>
        <v>405.36220251629584</v>
      </c>
      <c r="L240" s="2">
        <f>TREND(Calibration!$A$2:$A$4,Calibration!$D$2:$D$4,G240)</f>
        <v>591.55059029869403</v>
      </c>
    </row>
    <row r="241" spans="1:12" x14ac:dyDescent="0.25">
      <c r="A241">
        <v>1195086</v>
      </c>
      <c r="B241">
        <v>14.993000029999999</v>
      </c>
      <c r="C241">
        <v>0.30502998999999997</v>
      </c>
      <c r="D241">
        <v>34.331001280000002</v>
      </c>
      <c r="E241">
        <v>0.24654000000000001</v>
      </c>
      <c r="F241">
        <v>37.272998809999997</v>
      </c>
      <c r="G241">
        <v>0.80360001000000003</v>
      </c>
      <c r="H241">
        <v>30.60899925</v>
      </c>
      <c r="J241" s="2">
        <f>TREND(Calibration!$A$2:$A$4,Calibration!$B$2:$B$4,C241)</f>
        <v>325.25096787278335</v>
      </c>
      <c r="K241" s="2">
        <f>TREND(Calibration!$A$2:$A$4,Calibration!$C$2:$C$4,E241)</f>
        <v>408.32871946390583</v>
      </c>
      <c r="L241" s="2">
        <f>TREND(Calibration!$A$2:$A$4,Calibration!$D$2:$D$4,G241)</f>
        <v>582.40854839848646</v>
      </c>
    </row>
    <row r="242" spans="1:12" x14ac:dyDescent="0.25">
      <c r="A242">
        <v>1200085</v>
      </c>
      <c r="B242">
        <v>14.975999829999999</v>
      </c>
      <c r="C242">
        <v>0.31114000000000003</v>
      </c>
      <c r="D242">
        <v>34.298999790000003</v>
      </c>
      <c r="E242">
        <v>0.24648999999999999</v>
      </c>
      <c r="F242">
        <v>37.335998539999999</v>
      </c>
      <c r="G242">
        <v>0.81330000999999996</v>
      </c>
      <c r="H242">
        <v>30.62199974</v>
      </c>
      <c r="J242" s="2">
        <f>TREND(Calibration!$A$2:$A$4,Calibration!$B$2:$B$4,C242)</f>
        <v>352.27251570080239</v>
      </c>
      <c r="K242" s="2">
        <f>TREND(Calibration!$A$2:$A$4,Calibration!$C$2:$C$4,E242)</f>
        <v>407.93838828658841</v>
      </c>
      <c r="L242" s="2">
        <f>TREND(Calibration!$A$2:$A$4,Calibration!$D$2:$D$4,G242)</f>
        <v>589.2827969591076</v>
      </c>
    </row>
    <row r="243" spans="1:12" x14ac:dyDescent="0.25">
      <c r="A243">
        <v>1205086</v>
      </c>
      <c r="B243">
        <v>14.95400047</v>
      </c>
      <c r="C243">
        <v>0.30838000999999998</v>
      </c>
      <c r="D243">
        <v>34.27999878</v>
      </c>
      <c r="E243">
        <v>0.24621999</v>
      </c>
      <c r="F243">
        <v>37.352001190000003</v>
      </c>
      <c r="G243">
        <v>0.81819998999999999</v>
      </c>
      <c r="H243">
        <v>30.645000459999999</v>
      </c>
      <c r="J243" s="2">
        <f>TREND(Calibration!$A$2:$A$4,Calibration!$B$2:$B$4,C243)</f>
        <v>340.06644700535753</v>
      </c>
      <c r="K243" s="2">
        <f>TREND(Calibration!$A$2:$A$4,Calibration!$C$2:$C$4,E243)</f>
        <v>405.83052186284112</v>
      </c>
      <c r="L243" s="2">
        <f>TREND(Calibration!$A$2:$A$4,Calibration!$D$2:$D$4,G243)</f>
        <v>592.75534133664087</v>
      </c>
    </row>
    <row r="244" spans="1:12" x14ac:dyDescent="0.25">
      <c r="A244">
        <v>1210123</v>
      </c>
      <c r="B244">
        <v>14.98600006</v>
      </c>
      <c r="C244">
        <v>0.30713998999999997</v>
      </c>
      <c r="D244">
        <v>34.308998109999997</v>
      </c>
      <c r="E244">
        <v>0.24615999999999999</v>
      </c>
      <c r="F244">
        <v>37.269001009999997</v>
      </c>
      <c r="G244">
        <v>0.80409998000000005</v>
      </c>
      <c r="H244">
        <v>30.64100075</v>
      </c>
      <c r="J244" s="2">
        <f>TREND(Calibration!$A$2:$A$4,Calibration!$B$2:$B$4,C244)</f>
        <v>334.58245275040531</v>
      </c>
      <c r="K244" s="2">
        <f>TREND(Calibration!$A$2:$A$4,Calibration!$C$2:$C$4,E244)</f>
        <v>405.36220251629584</v>
      </c>
      <c r="L244" s="2">
        <f>TREND(Calibration!$A$2:$A$4,Calibration!$D$2:$D$4,G244)</f>
        <v>582.76286984723424</v>
      </c>
    </row>
    <row r="245" spans="1:12" x14ac:dyDescent="0.25">
      <c r="A245">
        <v>1215085</v>
      </c>
      <c r="B245">
        <v>15.03299999</v>
      </c>
      <c r="C245">
        <v>0.30616999</v>
      </c>
      <c r="D245">
        <v>34.289001460000001</v>
      </c>
      <c r="E245">
        <v>0.24615999999999999</v>
      </c>
      <c r="F245">
        <v>37.38999939</v>
      </c>
      <c r="G245">
        <v>0.81330000999999996</v>
      </c>
      <c r="H245">
        <v>30.590000150000002</v>
      </c>
      <c r="J245" s="2">
        <f>TREND(Calibration!$A$2:$A$4,Calibration!$B$2:$B$4,C245)</f>
        <v>330.29262320950806</v>
      </c>
      <c r="K245" s="2">
        <f>TREND(Calibration!$A$2:$A$4,Calibration!$C$2:$C$4,E245)</f>
        <v>405.36220251629584</v>
      </c>
      <c r="L245" s="2">
        <f>TREND(Calibration!$A$2:$A$4,Calibration!$D$2:$D$4,G245)</f>
        <v>589.2827969591076</v>
      </c>
    </row>
    <row r="246" spans="1:12" x14ac:dyDescent="0.25">
      <c r="A246">
        <v>1220187</v>
      </c>
      <c r="B246">
        <v>15.036000250000001</v>
      </c>
      <c r="C246">
        <v>0.30794999000000001</v>
      </c>
      <c r="D246">
        <v>34.30099869</v>
      </c>
      <c r="E246">
        <v>0.24615999999999999</v>
      </c>
      <c r="F246">
        <v>37.354999540000001</v>
      </c>
      <c r="G246">
        <v>0.81279999000000003</v>
      </c>
      <c r="H246">
        <v>30.628999709999999</v>
      </c>
      <c r="J246" s="2">
        <f>TREND(Calibration!$A$2:$A$4,Calibration!$B$2:$B$4,C246)</f>
        <v>338.16468154228892</v>
      </c>
      <c r="K246" s="2">
        <f>TREND(Calibration!$A$2:$A$4,Calibration!$C$2:$C$4,E246)</f>
        <v>405.36220251629584</v>
      </c>
      <c r="L246" s="2">
        <f>TREND(Calibration!$A$2:$A$4,Calibration!$D$2:$D$4,G246)</f>
        <v>588.92844007608892</v>
      </c>
    </row>
    <row r="247" spans="1:12" x14ac:dyDescent="0.25">
      <c r="A247">
        <v>1225095</v>
      </c>
      <c r="B247">
        <v>15.027000429999999</v>
      </c>
      <c r="C247">
        <v>0.31291999999999998</v>
      </c>
      <c r="D247">
        <v>34.30099869</v>
      </c>
      <c r="E247">
        <v>0.24615999999999999</v>
      </c>
      <c r="F247">
        <v>37.326000209999997</v>
      </c>
      <c r="G247">
        <v>0.80790001</v>
      </c>
      <c r="H247">
        <v>30.615999219999999</v>
      </c>
      <c r="J247" s="2">
        <f>TREND(Calibration!$A$2:$A$4,Calibration!$B$2:$B$4,C247)</f>
        <v>360.14457403358278</v>
      </c>
      <c r="K247" s="2">
        <f>TREND(Calibration!$A$2:$A$4,Calibration!$C$2:$C$4,E247)</f>
        <v>405.36220251629584</v>
      </c>
      <c r="L247" s="2">
        <f>TREND(Calibration!$A$2:$A$4,Calibration!$D$2:$D$4,G247)</f>
        <v>585.45589569855565</v>
      </c>
    </row>
    <row r="248" spans="1:12" x14ac:dyDescent="0.25">
      <c r="A248">
        <v>1230086</v>
      </c>
      <c r="B248">
        <v>14.96199989</v>
      </c>
      <c r="C248">
        <v>0.30832999999999999</v>
      </c>
      <c r="D248">
        <v>34.326999659999998</v>
      </c>
      <c r="E248">
        <v>0.24615999999999999</v>
      </c>
      <c r="F248">
        <v>37.317001339999997</v>
      </c>
      <c r="G248">
        <v>0.80360001000000003</v>
      </c>
      <c r="H248">
        <v>30.573999400000002</v>
      </c>
      <c r="J248" s="2">
        <f>TREND(Calibration!$A$2:$A$4,Calibration!$B$2:$B$4,C248)</f>
        <v>339.84527754624378</v>
      </c>
      <c r="K248" s="2">
        <f>TREND(Calibration!$A$2:$A$4,Calibration!$C$2:$C$4,E248)</f>
        <v>405.36220251629584</v>
      </c>
      <c r="L248" s="2">
        <f>TREND(Calibration!$A$2:$A$4,Calibration!$D$2:$D$4,G248)</f>
        <v>582.40854839848646</v>
      </c>
    </row>
    <row r="249" spans="1:12" x14ac:dyDescent="0.25">
      <c r="A249">
        <v>1235263</v>
      </c>
      <c r="B249">
        <v>14.993000029999999</v>
      </c>
      <c r="C249">
        <v>0.31005999000000001</v>
      </c>
      <c r="D249">
        <v>34.308998109999997</v>
      </c>
      <c r="E249">
        <v>0.24611000999999999</v>
      </c>
      <c r="F249">
        <v>37.361000060000002</v>
      </c>
      <c r="G249">
        <v>0.80949998000000001</v>
      </c>
      <c r="H249">
        <v>30.625</v>
      </c>
      <c r="J249" s="2">
        <f>TREND(Calibration!$A$2:$A$4,Calibration!$B$2:$B$4,C249)</f>
        <v>347.49616641991088</v>
      </c>
      <c r="K249" s="2">
        <f>TREND(Calibration!$A$2:$A$4,Calibration!$C$2:$C$4,E249)</f>
        <v>404.97194940521445</v>
      </c>
      <c r="L249" s="2">
        <f>TREND(Calibration!$A$2:$A$4,Calibration!$D$2:$D$4,G249)</f>
        <v>586.58977110778619</v>
      </c>
    </row>
    <row r="250" spans="1:12" x14ac:dyDescent="0.25">
      <c r="A250">
        <v>1240090</v>
      </c>
      <c r="B250">
        <v>14.963000299999999</v>
      </c>
      <c r="C250">
        <v>0.30961999000000001</v>
      </c>
      <c r="D250">
        <v>34.373001100000003</v>
      </c>
      <c r="E250">
        <v>0.24611000999999999</v>
      </c>
      <c r="F250">
        <v>37.263000490000003</v>
      </c>
      <c r="G250">
        <v>0.79329996999999997</v>
      </c>
      <c r="H250">
        <v>30.600000380000001</v>
      </c>
      <c r="J250" s="2">
        <f>TREND(Calibration!$A$2:$A$4,Calibration!$B$2:$B$4,C250)</f>
        <v>345.55026436012236</v>
      </c>
      <c r="K250" s="2">
        <f>TREND(Calibration!$A$2:$A$4,Calibration!$C$2:$C$4,E250)</f>
        <v>404.97194940521445</v>
      </c>
      <c r="L250" s="2">
        <f>TREND(Calibration!$A$2:$A$4,Calibration!$D$2:$D$4,G250)</f>
        <v>575.109060239276</v>
      </c>
    </row>
    <row r="251" spans="1:12" x14ac:dyDescent="0.25">
      <c r="A251">
        <v>1245085</v>
      </c>
      <c r="B251">
        <v>15.00599957</v>
      </c>
      <c r="C251">
        <v>0.30897998999999998</v>
      </c>
      <c r="D251">
        <v>34.296001429999997</v>
      </c>
      <c r="E251">
        <v>0.24611000999999999</v>
      </c>
      <c r="F251">
        <v>37.317001339999997</v>
      </c>
      <c r="G251">
        <v>0.80299997000000001</v>
      </c>
      <c r="H251">
        <v>30.631999969999999</v>
      </c>
      <c r="J251" s="2">
        <f>TREND(Calibration!$A$2:$A$4,Calibration!$B$2:$B$4,C251)</f>
        <v>342.71986136406645</v>
      </c>
      <c r="K251" s="2">
        <f>TREND(Calibration!$A$2:$A$4,Calibration!$C$2:$C$4,E251)</f>
        <v>404.97194940521445</v>
      </c>
      <c r="L251" s="2">
        <f>TREND(Calibration!$A$2:$A$4,Calibration!$D$2:$D$4,G251)</f>
        <v>581.98330879989726</v>
      </c>
    </row>
    <row r="252" spans="1:12" x14ac:dyDescent="0.25">
      <c r="A252">
        <v>1250180</v>
      </c>
      <c r="B252">
        <v>15.050999640000001</v>
      </c>
      <c r="C252">
        <v>0.30680998999999998</v>
      </c>
      <c r="D252">
        <v>34.320999149999999</v>
      </c>
      <c r="E252">
        <v>0.24621999</v>
      </c>
      <c r="F252">
        <v>37.361000060000002</v>
      </c>
      <c r="G252">
        <v>0.79659997999999999</v>
      </c>
      <c r="H252">
        <v>30.56100082</v>
      </c>
      <c r="J252" s="2">
        <f>TREND(Calibration!$A$2:$A$4,Calibration!$B$2:$B$4,C252)</f>
        <v>333.12302620556397</v>
      </c>
      <c r="K252" s="2">
        <f>TREND(Calibration!$A$2:$A$4,Calibration!$C$2:$C$4,E252)</f>
        <v>405.83052186284112</v>
      </c>
      <c r="L252" s="2">
        <f>TREND(Calibration!$A$2:$A$4,Calibration!$D$2:$D$4,G252)</f>
        <v>577.44772920757862</v>
      </c>
    </row>
    <row r="253" spans="1:12" x14ac:dyDescent="0.25">
      <c r="A253">
        <v>1255085</v>
      </c>
      <c r="B253">
        <v>15.135000229999999</v>
      </c>
      <c r="C253">
        <v>0.30827000999999998</v>
      </c>
      <c r="D253">
        <v>34.308998109999997</v>
      </c>
      <c r="E253">
        <v>0.24621999</v>
      </c>
      <c r="F253">
        <v>37.341999049999998</v>
      </c>
      <c r="G253">
        <v>0.80299997000000001</v>
      </c>
      <c r="H253">
        <v>30.603000640000001</v>
      </c>
      <c r="J253" s="2">
        <f>TREND(Calibration!$A$2:$A$4,Calibration!$B$2:$B$4,C253)</f>
        <v>339.57997149041034</v>
      </c>
      <c r="K253" s="2">
        <f>TREND(Calibration!$A$2:$A$4,Calibration!$C$2:$C$4,E253)</f>
        <v>405.83052186284112</v>
      </c>
      <c r="L253" s="2">
        <f>TREND(Calibration!$A$2:$A$4,Calibration!$D$2:$D$4,G253)</f>
        <v>581.98330879989726</v>
      </c>
    </row>
    <row r="254" spans="1:12" x14ac:dyDescent="0.25">
      <c r="A254">
        <v>1260085</v>
      </c>
      <c r="B254">
        <v>15.24600029</v>
      </c>
      <c r="C254">
        <v>0.31027000999999998</v>
      </c>
      <c r="D254">
        <v>34.325000760000002</v>
      </c>
      <c r="E254">
        <v>0.24611000999999999</v>
      </c>
      <c r="F254">
        <v>37.341999049999998</v>
      </c>
      <c r="G254">
        <v>0.80680001000000001</v>
      </c>
      <c r="H254">
        <v>30.615999219999999</v>
      </c>
      <c r="J254" s="2">
        <f>TREND(Calibration!$A$2:$A$4,Calibration!$B$2:$B$4,C254)</f>
        <v>348.42498085308534</v>
      </c>
      <c r="K254" s="2">
        <f>TREND(Calibration!$A$2:$A$4,Calibration!$C$2:$C$4,E254)</f>
        <v>404.97194940521445</v>
      </c>
      <c r="L254" s="2">
        <f>TREND(Calibration!$A$2:$A$4,Calibration!$D$2:$D$4,G254)</f>
        <v>584.67634173807278</v>
      </c>
    </row>
    <row r="255" spans="1:12" x14ac:dyDescent="0.25">
      <c r="A255">
        <v>1265086</v>
      </c>
      <c r="B255">
        <v>15.34300041</v>
      </c>
      <c r="C255">
        <v>0.31016999000000001</v>
      </c>
      <c r="D255">
        <v>34.32799911</v>
      </c>
      <c r="E255">
        <v>0.24626999999999999</v>
      </c>
      <c r="F255">
        <v>37.358001710000003</v>
      </c>
      <c r="G255">
        <v>0.79979997999999997</v>
      </c>
      <c r="H255">
        <v>30.568000789999999</v>
      </c>
      <c r="J255" s="2">
        <f>TREND(Calibration!$A$2:$A$4,Calibration!$B$2:$B$4,C255)</f>
        <v>347.98264193485807</v>
      </c>
      <c r="K255" s="2">
        <f>TREND(Calibration!$A$2:$A$4,Calibration!$C$2:$C$4,E255)</f>
        <v>406.22093110639344</v>
      </c>
      <c r="L255" s="2">
        <f>TREND(Calibration!$A$2:$A$4,Calibration!$D$2:$D$4,G255)</f>
        <v>579.71552254716505</v>
      </c>
    </row>
    <row r="256" spans="1:12" x14ac:dyDescent="0.25">
      <c r="A256">
        <v>1270085</v>
      </c>
      <c r="B256">
        <v>15.329999920000001</v>
      </c>
      <c r="C256">
        <v>0.30989</v>
      </c>
      <c r="D256">
        <v>34.325000760000002</v>
      </c>
      <c r="E256">
        <v>0.24615999999999999</v>
      </c>
      <c r="F256">
        <v>37.33000183</v>
      </c>
      <c r="G256">
        <v>0.80199999</v>
      </c>
      <c r="H256">
        <v>30.548000340000002</v>
      </c>
      <c r="J256" s="2">
        <f>TREND(Calibration!$A$2:$A$4,Calibration!$B$2:$B$4,C256)</f>
        <v>346.74438484913026</v>
      </c>
      <c r="K256" s="2">
        <f>TREND(Calibration!$A$2:$A$4,Calibration!$C$2:$C$4,E256)</f>
        <v>405.36220251629584</v>
      </c>
      <c r="L256" s="2">
        <f>TREND(Calibration!$A$2:$A$4,Calibration!$D$2:$D$4,G256)</f>
        <v>581.27463755498491</v>
      </c>
    </row>
    <row r="257" spans="1:12" x14ac:dyDescent="0.25">
      <c r="A257">
        <v>1275086</v>
      </c>
      <c r="B257">
        <v>15.29599953</v>
      </c>
      <c r="C257">
        <v>0.30925000000000002</v>
      </c>
      <c r="D257">
        <v>34.29499817</v>
      </c>
      <c r="E257">
        <v>0.24584</v>
      </c>
      <c r="F257">
        <v>37.33000183</v>
      </c>
      <c r="G257">
        <v>0.80409998000000005</v>
      </c>
      <c r="H257">
        <v>30.56100082</v>
      </c>
      <c r="J257" s="2">
        <f>TREND(Calibration!$A$2:$A$4,Calibration!$B$2:$B$4,C257)</f>
        <v>343.91398185307457</v>
      </c>
      <c r="K257" s="2">
        <f>TREND(Calibration!$A$2:$A$4,Calibration!$C$2:$C$4,E257)</f>
        <v>402.86408298146694</v>
      </c>
      <c r="L257" s="2">
        <f>TREND(Calibration!$A$2:$A$4,Calibration!$D$2:$D$4,G257)</f>
        <v>582.76286984723424</v>
      </c>
    </row>
    <row r="258" spans="1:12" x14ac:dyDescent="0.25">
      <c r="A258">
        <v>1280086</v>
      </c>
      <c r="B258">
        <v>15.196999549999999</v>
      </c>
      <c r="C258">
        <v>0.30708000000000002</v>
      </c>
      <c r="D258">
        <v>34.317001339999997</v>
      </c>
      <c r="E258">
        <v>0.24584</v>
      </c>
      <c r="F258">
        <v>37.293998719999998</v>
      </c>
      <c r="G258">
        <v>0.80089997999999996</v>
      </c>
      <c r="H258">
        <v>30.55500031</v>
      </c>
      <c r="J258" s="2">
        <f>TREND(Calibration!$A$2:$A$4,Calibration!$B$2:$B$4,C258)</f>
        <v>334.3171466945721</v>
      </c>
      <c r="K258" s="2">
        <f>TREND(Calibration!$A$2:$A$4,Calibration!$C$2:$C$4,E258)</f>
        <v>402.86408298146694</v>
      </c>
      <c r="L258" s="2">
        <f>TREND(Calibration!$A$2:$A$4,Calibration!$D$2:$D$4,G258)</f>
        <v>580.49507650764781</v>
      </c>
    </row>
    <row r="259" spans="1:12" x14ac:dyDescent="0.25">
      <c r="A259">
        <v>1285086</v>
      </c>
      <c r="B259">
        <v>15.085000040000001</v>
      </c>
      <c r="C259">
        <v>0.31075998999999999</v>
      </c>
      <c r="D259">
        <v>34.311000819999997</v>
      </c>
      <c r="E259">
        <v>0.24573</v>
      </c>
      <c r="F259">
        <v>37.2820015</v>
      </c>
      <c r="G259">
        <v>0.79600000000000004</v>
      </c>
      <c r="H259">
        <v>30.525999070000001</v>
      </c>
      <c r="J259" s="2">
        <f>TREND(Calibration!$A$2:$A$4,Calibration!$B$2:$B$4,C259)</f>
        <v>350.59191969684707</v>
      </c>
      <c r="K259" s="2">
        <f>TREND(Calibration!$A$2:$A$4,Calibration!$C$2:$C$4,E259)</f>
        <v>402.00535439136934</v>
      </c>
      <c r="L259" s="2">
        <f>TREND(Calibration!$A$2:$A$4,Calibration!$D$2:$D$4,G259)</f>
        <v>577.02253213011466</v>
      </c>
    </row>
    <row r="260" spans="1:12" x14ac:dyDescent="0.25">
      <c r="A260">
        <v>1290086</v>
      </c>
      <c r="B260">
        <v>14.98499966</v>
      </c>
      <c r="C260">
        <v>0.30849000999999998</v>
      </c>
      <c r="D260">
        <v>34.30099869</v>
      </c>
      <c r="E260">
        <v>0.24584</v>
      </c>
      <c r="F260">
        <v>37.265998840000002</v>
      </c>
      <c r="G260">
        <v>0.79759997000000005</v>
      </c>
      <c r="H260">
        <v>30.510000229999999</v>
      </c>
      <c r="J260" s="2">
        <f>TREND(Calibration!$A$2:$A$4,Calibration!$B$2:$B$4,C260)</f>
        <v>340.55292252030472</v>
      </c>
      <c r="K260" s="2">
        <f>TREND(Calibration!$A$2:$A$4,Calibration!$C$2:$C$4,E260)</f>
        <v>402.86408298146694</v>
      </c>
      <c r="L260" s="2">
        <f>TREND(Calibration!$A$2:$A$4,Calibration!$D$2:$D$4,G260)</f>
        <v>578.15640753934531</v>
      </c>
    </row>
    <row r="261" spans="1:12" x14ac:dyDescent="0.25">
      <c r="A261">
        <v>1295086</v>
      </c>
      <c r="B261">
        <v>14.920000079999999</v>
      </c>
      <c r="C261">
        <v>0.31119001000000002</v>
      </c>
      <c r="D261">
        <v>34.320999149999999</v>
      </c>
      <c r="E261">
        <v>0.24584</v>
      </c>
      <c r="F261">
        <v>37.25</v>
      </c>
      <c r="G261">
        <v>0.80299997000000001</v>
      </c>
      <c r="H261">
        <v>30.518999099999998</v>
      </c>
      <c r="J261" s="2">
        <f>TREND(Calibration!$A$2:$A$4,Calibration!$B$2:$B$4,C261)</f>
        <v>352.49368515991591</v>
      </c>
      <c r="K261" s="2">
        <f>TREND(Calibration!$A$2:$A$4,Calibration!$C$2:$C$4,E261)</f>
        <v>402.86408298146694</v>
      </c>
      <c r="L261" s="2">
        <f>TREND(Calibration!$A$2:$A$4,Calibration!$D$2:$D$4,G261)</f>
        <v>581.98330879989726</v>
      </c>
    </row>
    <row r="262" spans="1:12" x14ac:dyDescent="0.25">
      <c r="A262">
        <v>1300085</v>
      </c>
      <c r="B262">
        <v>14.91800022</v>
      </c>
      <c r="C262">
        <v>0.31497999999999998</v>
      </c>
      <c r="D262">
        <v>34.32799911</v>
      </c>
      <c r="E262">
        <v>0.24589000999999999</v>
      </c>
      <c r="F262">
        <v>37.25</v>
      </c>
      <c r="G262">
        <v>0.79869997999999998</v>
      </c>
      <c r="H262">
        <v>30.576999659999998</v>
      </c>
      <c r="J262" s="2">
        <f>TREND(Calibration!$A$2:$A$4,Calibration!$B$2:$B$4,C262)</f>
        <v>369.25493367713807</v>
      </c>
      <c r="K262" s="2">
        <f>TREND(Calibration!$A$2:$A$4,Calibration!$C$2:$C$4,E262)</f>
        <v>403.25449222501925</v>
      </c>
      <c r="L262" s="2">
        <f>TREND(Calibration!$A$2:$A$4,Calibration!$D$2:$D$4,G262)</f>
        <v>578.93596858668218</v>
      </c>
    </row>
    <row r="263" spans="1:12" x14ac:dyDescent="0.25">
      <c r="A263">
        <v>1305085</v>
      </c>
      <c r="B263">
        <v>14.89099979</v>
      </c>
      <c r="C263">
        <v>0.31653999999999999</v>
      </c>
      <c r="D263">
        <v>34.307998660000003</v>
      </c>
      <c r="E263">
        <v>0.24557000000000001</v>
      </c>
      <c r="F263">
        <v>37.298000340000002</v>
      </c>
      <c r="G263">
        <v>0.80250001000000004</v>
      </c>
      <c r="H263">
        <v>30.625</v>
      </c>
      <c r="J263" s="2">
        <f>TREND(Calibration!$A$2:$A$4,Calibration!$B$2:$B$4,C263)</f>
        <v>376.15404098002455</v>
      </c>
      <c r="K263" s="2">
        <f>TREND(Calibration!$A$2:$A$4,Calibration!$C$2:$C$4,E263)</f>
        <v>400.75629462395477</v>
      </c>
      <c r="L263" s="2">
        <f>TREND(Calibration!$A$2:$A$4,Calibration!$D$2:$D$4,G263)</f>
        <v>581.62899443800359</v>
      </c>
    </row>
    <row r="264" spans="1:12" x14ac:dyDescent="0.25">
      <c r="A264">
        <v>1310086</v>
      </c>
      <c r="B264">
        <v>14.85700035</v>
      </c>
      <c r="C264">
        <v>0.31330001000000002</v>
      </c>
      <c r="D264">
        <v>34.306999210000001</v>
      </c>
      <c r="E264">
        <v>0.24551999999999999</v>
      </c>
      <c r="F264">
        <v>37.319000240000001</v>
      </c>
      <c r="G264">
        <v>0.80739998999999996</v>
      </c>
      <c r="H264">
        <v>30.635999680000001</v>
      </c>
      <c r="J264" s="2">
        <f>TREND(Calibration!$A$2:$A$4,Calibration!$B$2:$B$4,C264)</f>
        <v>361.8251700375381</v>
      </c>
      <c r="K264" s="2">
        <f>TREND(Calibration!$A$2:$A$4,Calibration!$C$2:$C$4,E264)</f>
        <v>400.36596344663758</v>
      </c>
      <c r="L264" s="2">
        <f>TREND(Calibration!$A$2:$A$4,Calibration!$D$2:$D$4,G264)</f>
        <v>585.10153881553686</v>
      </c>
    </row>
    <row r="265" spans="1:12" x14ac:dyDescent="0.25">
      <c r="A265">
        <v>1315085</v>
      </c>
      <c r="B265">
        <v>14.928000450000001</v>
      </c>
      <c r="C265">
        <v>0.31341001000000002</v>
      </c>
      <c r="D265">
        <v>34.291000369999999</v>
      </c>
      <c r="E265">
        <v>0.24579000000000001</v>
      </c>
      <c r="F265">
        <v>37.369998930000001</v>
      </c>
      <c r="G265">
        <v>0.81059998</v>
      </c>
      <c r="H265">
        <v>30.645000459999999</v>
      </c>
      <c r="J265" s="2">
        <f>TREND(Calibration!$A$2:$A$4,Calibration!$B$2:$B$4,C265)</f>
        <v>362.31164555248506</v>
      </c>
      <c r="K265" s="2">
        <f>TREND(Calibration!$A$2:$A$4,Calibration!$C$2:$C$4,E265)</f>
        <v>402.47375180414997</v>
      </c>
      <c r="L265" s="2">
        <f>TREND(Calibration!$A$2:$A$4,Calibration!$D$2:$D$4,G265)</f>
        <v>587.36932506826906</v>
      </c>
    </row>
    <row r="266" spans="1:12" x14ac:dyDescent="0.25">
      <c r="A266">
        <v>1320173</v>
      </c>
      <c r="B266">
        <v>15.02999973</v>
      </c>
      <c r="C266">
        <v>0.31373000000000001</v>
      </c>
      <c r="D266">
        <v>34.268001560000002</v>
      </c>
      <c r="E266">
        <v>0.24584</v>
      </c>
      <c r="F266">
        <v>37.341999049999998</v>
      </c>
      <c r="G266">
        <v>0.80360001000000003</v>
      </c>
      <c r="H266">
        <v>30.652000430000001</v>
      </c>
      <c r="J266" s="2">
        <f>TREND(Calibration!$A$2:$A$4,Calibration!$B$2:$B$4,C266)</f>
        <v>363.72680282546617</v>
      </c>
      <c r="K266" s="2">
        <f>TREND(Calibration!$A$2:$A$4,Calibration!$C$2:$C$4,E266)</f>
        <v>402.86408298146694</v>
      </c>
      <c r="L266" s="2">
        <f>TREND(Calibration!$A$2:$A$4,Calibration!$D$2:$D$4,G266)</f>
        <v>582.40854839848646</v>
      </c>
    </row>
    <row r="267" spans="1:12" x14ac:dyDescent="0.25">
      <c r="A267">
        <v>1325086</v>
      </c>
      <c r="B267">
        <v>15.045000079999999</v>
      </c>
      <c r="C267">
        <v>0.31584001</v>
      </c>
      <c r="D267">
        <v>34.298000340000002</v>
      </c>
      <c r="E267">
        <v>0.24546000000000001</v>
      </c>
      <c r="F267">
        <v>37.316001890000003</v>
      </c>
      <c r="G267">
        <v>0.80199999</v>
      </c>
      <c r="H267">
        <v>30.565000529999999</v>
      </c>
      <c r="J267" s="2">
        <f>TREND(Calibration!$A$2:$A$4,Calibration!$B$2:$B$4,C267)</f>
        <v>373.0583319281352</v>
      </c>
      <c r="K267" s="2">
        <f>TREND(Calibration!$A$2:$A$4,Calibration!$C$2:$C$4,E267)</f>
        <v>399.8975660338574</v>
      </c>
      <c r="L267" s="2">
        <f>TREND(Calibration!$A$2:$A$4,Calibration!$D$2:$D$4,G267)</f>
        <v>581.27463755498491</v>
      </c>
    </row>
    <row r="268" spans="1:12" x14ac:dyDescent="0.25">
      <c r="A268">
        <v>1330086</v>
      </c>
      <c r="B268">
        <v>15.07699966</v>
      </c>
      <c r="C268">
        <v>0.31334999000000002</v>
      </c>
      <c r="D268">
        <v>34.32799911</v>
      </c>
      <c r="E268">
        <v>0.24573</v>
      </c>
      <c r="F268">
        <v>37.25</v>
      </c>
      <c r="G268">
        <v>0.79439998000000001</v>
      </c>
      <c r="H268">
        <v>30.528999330000001</v>
      </c>
      <c r="J268" s="2">
        <f>TREND(Calibration!$A$2:$A$4,Calibration!$B$2:$B$4,C268)</f>
        <v>362.0462068215113</v>
      </c>
      <c r="K268" s="2">
        <f>TREND(Calibration!$A$2:$A$4,Calibration!$C$2:$C$4,E268)</f>
        <v>402.00535439136934</v>
      </c>
      <c r="L268" s="2">
        <f>TREND(Calibration!$A$2:$A$4,Calibration!$D$2:$D$4,G268)</f>
        <v>575.8886212866131</v>
      </c>
    </row>
    <row r="269" spans="1:12" x14ac:dyDescent="0.25">
      <c r="A269">
        <v>1335085</v>
      </c>
      <c r="B269">
        <v>15.04800034</v>
      </c>
      <c r="C269">
        <v>0.31253998999999999</v>
      </c>
      <c r="D269">
        <v>34.271999360000002</v>
      </c>
      <c r="E269">
        <v>0.24579000000000001</v>
      </c>
      <c r="F269">
        <v>37.258998869999999</v>
      </c>
      <c r="G269">
        <v>0.79390000999999999</v>
      </c>
      <c r="H269">
        <v>30.61000061</v>
      </c>
      <c r="J269" s="2">
        <f>TREND(Calibration!$A$2:$A$4,Calibration!$B$2:$B$4,C269)</f>
        <v>358.4639780296277</v>
      </c>
      <c r="K269" s="2">
        <f>TREND(Calibration!$A$2:$A$4,Calibration!$C$2:$C$4,E269)</f>
        <v>402.47375180414997</v>
      </c>
      <c r="L269" s="2">
        <f>TREND(Calibration!$A$2:$A$4,Calibration!$D$2:$D$4,G269)</f>
        <v>575.53429983786521</v>
      </c>
    </row>
    <row r="270" spans="1:12" x14ac:dyDescent="0.25">
      <c r="A270">
        <v>1340172</v>
      </c>
      <c r="B270">
        <v>14.98200035</v>
      </c>
      <c r="C270">
        <v>0.31022</v>
      </c>
      <c r="D270">
        <v>34.328998570000003</v>
      </c>
      <c r="E270">
        <v>0.24584</v>
      </c>
      <c r="F270">
        <v>37.265998840000002</v>
      </c>
      <c r="G270">
        <v>0.79390000999999999</v>
      </c>
      <c r="H270">
        <v>30.59399986</v>
      </c>
      <c r="J270" s="2">
        <f>TREND(Calibration!$A$2:$A$4,Calibration!$B$2:$B$4,C270)</f>
        <v>348.20381139397159</v>
      </c>
      <c r="K270" s="2">
        <f>TREND(Calibration!$A$2:$A$4,Calibration!$C$2:$C$4,E270)</f>
        <v>402.86408298146694</v>
      </c>
      <c r="L270" s="2">
        <f>TREND(Calibration!$A$2:$A$4,Calibration!$D$2:$D$4,G270)</f>
        <v>575.53429983786521</v>
      </c>
    </row>
    <row r="271" spans="1:12" x14ac:dyDescent="0.25">
      <c r="A271">
        <v>1345654</v>
      </c>
      <c r="B271">
        <v>14.98600006</v>
      </c>
      <c r="C271">
        <v>0.31086998999999998</v>
      </c>
      <c r="D271">
        <v>34.284999849999998</v>
      </c>
      <c r="E271">
        <v>0.24584</v>
      </c>
      <c r="F271">
        <v>37.326000209999997</v>
      </c>
      <c r="G271">
        <v>0.79869997999999998</v>
      </c>
      <c r="H271">
        <v>30.658000950000002</v>
      </c>
      <c r="J271" s="2">
        <f>TREND(Calibration!$A$2:$A$4,Calibration!$B$2:$B$4,C271)</f>
        <v>351.07839521179426</v>
      </c>
      <c r="K271" s="2">
        <f>TREND(Calibration!$A$2:$A$4,Calibration!$C$2:$C$4,E271)</f>
        <v>402.86408298146694</v>
      </c>
      <c r="L271" s="2">
        <f>TREND(Calibration!$A$2:$A$4,Calibration!$D$2:$D$4,G271)</f>
        <v>578.93596858668218</v>
      </c>
    </row>
    <row r="272" spans="1:12" x14ac:dyDescent="0.25">
      <c r="A272">
        <v>1350085</v>
      </c>
      <c r="B272">
        <v>14.99800014</v>
      </c>
      <c r="C272">
        <v>0.31145999000000002</v>
      </c>
      <c r="D272">
        <v>34.289001460000001</v>
      </c>
      <c r="E272">
        <v>0.24589000999999999</v>
      </c>
      <c r="F272">
        <v>37.374000549999998</v>
      </c>
      <c r="G272">
        <v>0.80199999</v>
      </c>
      <c r="H272">
        <v>30.603000640000001</v>
      </c>
      <c r="J272" s="2">
        <f>TREND(Calibration!$A$2:$A$4,Calibration!$B$2:$B$4,C272)</f>
        <v>353.68767297378349</v>
      </c>
      <c r="K272" s="2">
        <f>TREND(Calibration!$A$2:$A$4,Calibration!$C$2:$C$4,E272)</f>
        <v>403.25449222501925</v>
      </c>
      <c r="L272" s="2">
        <f>TREND(Calibration!$A$2:$A$4,Calibration!$D$2:$D$4,G272)</f>
        <v>581.27463755498491</v>
      </c>
    </row>
    <row r="273" spans="1:12" x14ac:dyDescent="0.25">
      <c r="A273">
        <v>1355131</v>
      </c>
      <c r="B273">
        <v>14.928999900000001</v>
      </c>
      <c r="C273">
        <v>0.31167999000000002</v>
      </c>
      <c r="D273">
        <v>34.311000819999997</v>
      </c>
      <c r="E273">
        <v>0.24584</v>
      </c>
      <c r="F273">
        <v>37.265998840000002</v>
      </c>
      <c r="G273">
        <v>0.79119998000000002</v>
      </c>
      <c r="H273">
        <v>30.579999919999999</v>
      </c>
      <c r="J273" s="2">
        <f>TREND(Calibration!$A$2:$A$4,Calibration!$B$2:$B$4,C273)</f>
        <v>354.66062400367764</v>
      </c>
      <c r="K273" s="2">
        <f>TREND(Calibration!$A$2:$A$4,Calibration!$C$2:$C$4,E273)</f>
        <v>402.86408298146694</v>
      </c>
      <c r="L273" s="2">
        <f>TREND(Calibration!$A$2:$A$4,Calibration!$D$2:$D$4,G273)</f>
        <v>573.62082794702667</v>
      </c>
    </row>
    <row r="274" spans="1:12" x14ac:dyDescent="0.25">
      <c r="A274">
        <v>1360186</v>
      </c>
      <c r="B274">
        <v>14.894000050000001</v>
      </c>
      <c r="C274">
        <v>0.31145999000000002</v>
      </c>
      <c r="D274">
        <v>34.32400131</v>
      </c>
      <c r="E274">
        <v>0.24584</v>
      </c>
      <c r="F274">
        <v>37.2820015</v>
      </c>
      <c r="G274">
        <v>0.79439998000000001</v>
      </c>
      <c r="H274">
        <v>30.568000789999999</v>
      </c>
      <c r="J274" s="2">
        <f>TREND(Calibration!$A$2:$A$4,Calibration!$B$2:$B$4,C274)</f>
        <v>353.68767297378349</v>
      </c>
      <c r="K274" s="2">
        <f>TREND(Calibration!$A$2:$A$4,Calibration!$C$2:$C$4,E274)</f>
        <v>402.86408298146694</v>
      </c>
      <c r="L274" s="2">
        <f>TREND(Calibration!$A$2:$A$4,Calibration!$D$2:$D$4,G274)</f>
        <v>575.8886212866131</v>
      </c>
    </row>
    <row r="275" spans="1:12" x14ac:dyDescent="0.25">
      <c r="A275">
        <v>1365087</v>
      </c>
      <c r="B275">
        <v>14.92300034</v>
      </c>
      <c r="C275">
        <v>0.30886998999999998</v>
      </c>
      <c r="D275">
        <v>34.298000340000002</v>
      </c>
      <c r="E275">
        <v>0.24584</v>
      </c>
      <c r="F275">
        <v>37.2820015</v>
      </c>
      <c r="G275">
        <v>0.79490000000000005</v>
      </c>
      <c r="H275">
        <v>30.55200005</v>
      </c>
      <c r="J275" s="2">
        <f>TREND(Calibration!$A$2:$A$4,Calibration!$B$2:$B$4,C275)</f>
        <v>342.23338584911926</v>
      </c>
      <c r="K275" s="2">
        <f>TREND(Calibration!$A$2:$A$4,Calibration!$C$2:$C$4,E275)</f>
        <v>402.86408298146694</v>
      </c>
      <c r="L275" s="2">
        <f>TREND(Calibration!$A$2:$A$4,Calibration!$D$2:$D$4,G275)</f>
        <v>576.24297816963178</v>
      </c>
    </row>
    <row r="276" spans="1:12" x14ac:dyDescent="0.25">
      <c r="A276">
        <v>1370085</v>
      </c>
      <c r="B276">
        <v>14.92099953</v>
      </c>
      <c r="C276">
        <v>0.31233000999999999</v>
      </c>
      <c r="D276">
        <v>34.269001009999997</v>
      </c>
      <c r="E276">
        <v>0.24589000999999999</v>
      </c>
      <c r="F276">
        <v>37.234001159999998</v>
      </c>
      <c r="G276">
        <v>0.79059999999999997</v>
      </c>
      <c r="H276">
        <v>30.58799934</v>
      </c>
      <c r="J276" s="2">
        <f>TREND(Calibration!$A$2:$A$4,Calibration!$B$2:$B$4,C276)</f>
        <v>357.53534049664063</v>
      </c>
      <c r="K276" s="2">
        <f>TREND(Calibration!$A$2:$A$4,Calibration!$C$2:$C$4,E276)</f>
        <v>403.25449222501925</v>
      </c>
      <c r="L276" s="2">
        <f>TREND(Calibration!$A$2:$A$4,Calibration!$D$2:$D$4,G276)</f>
        <v>573.19563086956259</v>
      </c>
    </row>
    <row r="277" spans="1:12" x14ac:dyDescent="0.25">
      <c r="A277">
        <v>1375086</v>
      </c>
      <c r="B277">
        <v>14.975999829999999</v>
      </c>
      <c r="C277">
        <v>0.31152001000000001</v>
      </c>
      <c r="D277">
        <v>34.30099869</v>
      </c>
      <c r="E277">
        <v>0.24579000000000001</v>
      </c>
      <c r="F277">
        <v>37.26499939</v>
      </c>
      <c r="G277">
        <v>0.78789997000000001</v>
      </c>
      <c r="H277">
        <v>30.628999709999999</v>
      </c>
      <c r="J277" s="2">
        <f>TREND(Calibration!$A$2:$A$4,Calibration!$B$2:$B$4,C277)</f>
        <v>353.95311170475725</v>
      </c>
      <c r="K277" s="2">
        <f>TREND(Calibration!$A$2:$A$4,Calibration!$C$2:$C$4,E277)</f>
        <v>402.47375180414997</v>
      </c>
      <c r="L277" s="2">
        <f>TREND(Calibration!$A$2:$A$4,Calibration!$D$2:$D$4,G277)</f>
        <v>571.28215897872406</v>
      </c>
    </row>
    <row r="278" spans="1:12" x14ac:dyDescent="0.25">
      <c r="A278">
        <v>1380086</v>
      </c>
      <c r="B278">
        <v>14.989999770000001</v>
      </c>
      <c r="C278">
        <v>0.31080999999999998</v>
      </c>
      <c r="D278">
        <v>34.272998809999997</v>
      </c>
      <c r="E278">
        <v>0.24573</v>
      </c>
      <c r="F278">
        <v>37.319000240000001</v>
      </c>
      <c r="G278">
        <v>0.79979997999999997</v>
      </c>
      <c r="H278">
        <v>30.652000430000001</v>
      </c>
      <c r="J278" s="2">
        <f>TREND(Calibration!$A$2:$A$4,Calibration!$B$2:$B$4,C278)</f>
        <v>350.8130891559606</v>
      </c>
      <c r="K278" s="2">
        <f>TREND(Calibration!$A$2:$A$4,Calibration!$C$2:$C$4,E278)</f>
        <v>402.00535439136934</v>
      </c>
      <c r="L278" s="2">
        <f>TREND(Calibration!$A$2:$A$4,Calibration!$D$2:$D$4,G278)</f>
        <v>579.71552254716505</v>
      </c>
    </row>
    <row r="279" spans="1:12" x14ac:dyDescent="0.25">
      <c r="A279">
        <v>1385086</v>
      </c>
      <c r="B279">
        <v>14.98499966</v>
      </c>
      <c r="C279">
        <v>0.31005999000000001</v>
      </c>
      <c r="D279">
        <v>34.277999880000003</v>
      </c>
      <c r="E279">
        <v>0.24584</v>
      </c>
      <c r="F279">
        <v>37.376998899999997</v>
      </c>
      <c r="G279">
        <v>0.79930000999999995</v>
      </c>
      <c r="H279">
        <v>30.645000459999999</v>
      </c>
      <c r="J279" s="2">
        <f>TREND(Calibration!$A$2:$A$4,Calibration!$B$2:$B$4,C279)</f>
        <v>347.49616641991088</v>
      </c>
      <c r="K279" s="2">
        <f>TREND(Calibration!$A$2:$A$4,Calibration!$C$2:$C$4,E279)</f>
        <v>402.86408298146694</v>
      </c>
      <c r="L279" s="2">
        <f>TREND(Calibration!$A$2:$A$4,Calibration!$D$2:$D$4,G279)</f>
        <v>579.36120109841715</v>
      </c>
    </row>
    <row r="280" spans="1:12" x14ac:dyDescent="0.25">
      <c r="A280">
        <v>1390086</v>
      </c>
      <c r="B280">
        <v>14.875</v>
      </c>
      <c r="C280">
        <v>0.31195000000000001</v>
      </c>
      <c r="D280">
        <v>34.290000919999997</v>
      </c>
      <c r="E280">
        <v>0.24615999999999999</v>
      </c>
      <c r="F280">
        <v>37.356998439999998</v>
      </c>
      <c r="G280">
        <v>0.79280001</v>
      </c>
      <c r="H280">
        <v>30.600000380000001</v>
      </c>
      <c r="J280" s="2">
        <f>TREND(Calibration!$A$2:$A$4,Calibration!$B$2:$B$4,C280)</f>
        <v>355.85474449268554</v>
      </c>
      <c r="K280" s="2">
        <f>TREND(Calibration!$A$2:$A$4,Calibration!$C$2:$C$4,E280)</f>
        <v>405.36220251629584</v>
      </c>
      <c r="L280" s="2">
        <f>TREND(Calibration!$A$2:$A$4,Calibration!$D$2:$D$4,G280)</f>
        <v>574.75474587738245</v>
      </c>
    </row>
    <row r="281" spans="1:12" x14ac:dyDescent="0.25">
      <c r="A281">
        <v>1395086</v>
      </c>
      <c r="B281">
        <v>14.81400013</v>
      </c>
      <c r="C281">
        <v>0.31217</v>
      </c>
      <c r="D281">
        <v>34.310001370000002</v>
      </c>
      <c r="E281">
        <v>0.24606</v>
      </c>
      <c r="F281">
        <v>37.299999239999998</v>
      </c>
      <c r="G281">
        <v>0.79170001000000001</v>
      </c>
      <c r="H281">
        <v>30.54599953</v>
      </c>
      <c r="J281" s="2">
        <f>TREND(Calibration!$A$2:$A$4,Calibration!$B$2:$B$4,C281)</f>
        <v>356.82769552257969</v>
      </c>
      <c r="K281" s="2">
        <f>TREND(Calibration!$A$2:$A$4,Calibration!$C$2:$C$4,E281)</f>
        <v>404.58154016166191</v>
      </c>
      <c r="L281" s="2">
        <f>TREND(Calibration!$A$2:$A$4,Calibration!$D$2:$D$4,G281)</f>
        <v>573.97519191689958</v>
      </c>
    </row>
    <row r="282" spans="1:12" x14ac:dyDescent="0.25">
      <c r="A282">
        <v>1400092</v>
      </c>
      <c r="B282">
        <v>14.817999840000001</v>
      </c>
      <c r="C282">
        <v>0.31341001000000002</v>
      </c>
      <c r="D282">
        <v>34.335998539999999</v>
      </c>
      <c r="E282">
        <v>0.24584</v>
      </c>
      <c r="F282">
        <v>37.245998380000003</v>
      </c>
      <c r="G282">
        <v>0.78789997000000001</v>
      </c>
      <c r="H282">
        <v>30.562000269999999</v>
      </c>
      <c r="J282" s="2">
        <f>TREND(Calibration!$A$2:$A$4,Calibration!$B$2:$B$4,C282)</f>
        <v>362.31164555248506</v>
      </c>
      <c r="K282" s="2">
        <f>TREND(Calibration!$A$2:$A$4,Calibration!$C$2:$C$4,E282)</f>
        <v>402.86408298146694</v>
      </c>
      <c r="L282" s="2">
        <f>TREND(Calibration!$A$2:$A$4,Calibration!$D$2:$D$4,G282)</f>
        <v>571.28215897872406</v>
      </c>
    </row>
    <row r="283" spans="1:12" x14ac:dyDescent="0.25">
      <c r="A283">
        <v>1405085</v>
      </c>
      <c r="B283">
        <v>14.82800007</v>
      </c>
      <c r="C283">
        <v>0.31195000000000001</v>
      </c>
      <c r="D283">
        <v>34.311000819999997</v>
      </c>
      <c r="E283">
        <v>0.24584</v>
      </c>
      <c r="F283">
        <v>37.229999540000001</v>
      </c>
      <c r="G283">
        <v>0.77600002000000001</v>
      </c>
      <c r="H283">
        <v>30.57799911</v>
      </c>
      <c r="J283" s="2">
        <f>TREND(Calibration!$A$2:$A$4,Calibration!$B$2:$B$4,C283)</f>
        <v>355.85474449268554</v>
      </c>
      <c r="K283" s="2">
        <f>TREND(Calibration!$A$2:$A$4,Calibration!$C$2:$C$4,E283)</f>
        <v>402.86408298146694</v>
      </c>
      <c r="L283" s="2">
        <f>TREND(Calibration!$A$2:$A$4,Calibration!$D$2:$D$4,G283)</f>
        <v>562.84883793140818</v>
      </c>
    </row>
    <row r="284" spans="1:12" x14ac:dyDescent="0.25">
      <c r="A284">
        <v>1410092</v>
      </c>
      <c r="B284">
        <v>14.94200039</v>
      </c>
      <c r="C284">
        <v>0.30983999000000001</v>
      </c>
      <c r="D284">
        <v>34.280998230000002</v>
      </c>
      <c r="E284">
        <v>0.24551999999999999</v>
      </c>
      <c r="F284">
        <v>37.284000399999996</v>
      </c>
      <c r="G284">
        <v>0.78520000000000001</v>
      </c>
      <c r="H284">
        <v>30.64599991</v>
      </c>
      <c r="J284" s="2">
        <f>TREND(Calibration!$A$2:$A$4,Calibration!$B$2:$B$4,C284)</f>
        <v>346.52321539001673</v>
      </c>
      <c r="K284" s="2">
        <f>TREND(Calibration!$A$2:$A$4,Calibration!$C$2:$C$4,E284)</f>
        <v>400.36596344663758</v>
      </c>
      <c r="L284" s="2">
        <f>TREND(Calibration!$A$2:$A$4,Calibration!$D$2:$D$4,G284)</f>
        <v>569.36872960901064</v>
      </c>
    </row>
    <row r="285" spans="1:12" x14ac:dyDescent="0.25">
      <c r="A285">
        <v>1415182</v>
      </c>
      <c r="B285">
        <v>15.06299973</v>
      </c>
      <c r="C285">
        <v>0.31270998999999999</v>
      </c>
      <c r="D285">
        <v>34.275001529999997</v>
      </c>
      <c r="E285">
        <v>0.24573</v>
      </c>
      <c r="F285">
        <v>37.305999759999999</v>
      </c>
      <c r="G285">
        <v>0.78949999999999998</v>
      </c>
      <c r="H285">
        <v>30.6609993</v>
      </c>
      <c r="J285" s="2">
        <f>TREND(Calibration!$A$2:$A$4,Calibration!$B$2:$B$4,C285)</f>
        <v>359.21580382545517</v>
      </c>
      <c r="K285" s="2">
        <f>TREND(Calibration!$A$2:$A$4,Calibration!$C$2:$C$4,E285)</f>
        <v>402.00535439136934</v>
      </c>
      <c r="L285" s="2">
        <f>TREND(Calibration!$A$2:$A$4,Calibration!$D$2:$D$4,G285)</f>
        <v>572.41607690907983</v>
      </c>
    </row>
    <row r="286" spans="1:12" x14ac:dyDescent="0.25">
      <c r="A286">
        <v>1420087</v>
      </c>
      <c r="B286">
        <v>15.15400028</v>
      </c>
      <c r="C286">
        <v>0.31005999000000001</v>
      </c>
      <c r="D286">
        <v>34.280998230000002</v>
      </c>
      <c r="E286">
        <v>0.24584</v>
      </c>
      <c r="F286">
        <v>37.29700089</v>
      </c>
      <c r="G286">
        <v>0.7863</v>
      </c>
      <c r="H286">
        <v>30.655000690000001</v>
      </c>
      <c r="J286" s="2">
        <f>TREND(Calibration!$A$2:$A$4,Calibration!$B$2:$B$4,C286)</f>
        <v>347.49616641991088</v>
      </c>
      <c r="K286" s="2">
        <f>TREND(Calibration!$A$2:$A$4,Calibration!$C$2:$C$4,E286)</f>
        <v>402.86408298146694</v>
      </c>
      <c r="L286" s="2">
        <f>TREND(Calibration!$A$2:$A$4,Calibration!$D$2:$D$4,G286)</f>
        <v>570.1482835694934</v>
      </c>
    </row>
    <row r="287" spans="1:12" x14ac:dyDescent="0.25">
      <c r="A287">
        <v>1425092</v>
      </c>
      <c r="B287">
        <v>15.18599987</v>
      </c>
      <c r="C287">
        <v>0.30941001000000001</v>
      </c>
      <c r="D287">
        <v>34.316001890000003</v>
      </c>
      <c r="E287">
        <v>0.24579000000000001</v>
      </c>
      <c r="F287">
        <v>37.291000369999999</v>
      </c>
      <c r="G287">
        <v>0.78200000999999997</v>
      </c>
      <c r="H287">
        <v>30.61300087</v>
      </c>
      <c r="J287" s="2">
        <f>TREND(Calibration!$A$2:$A$4,Calibration!$B$2:$B$4,C287)</f>
        <v>344.62162682713529</v>
      </c>
      <c r="K287" s="2">
        <f>TREND(Calibration!$A$2:$A$4,Calibration!$C$2:$C$4,E287)</f>
        <v>402.47375180414997</v>
      </c>
      <c r="L287" s="2">
        <f>TREND(Calibration!$A$2:$A$4,Calibration!$D$2:$D$4,G287)</f>
        <v>567.10094335627844</v>
      </c>
    </row>
    <row r="288" spans="1:12" x14ac:dyDescent="0.25">
      <c r="A288">
        <v>1430108</v>
      </c>
      <c r="B288">
        <v>15.20199966</v>
      </c>
      <c r="C288">
        <v>0.31086998999999998</v>
      </c>
      <c r="D288">
        <v>34.316001890000003</v>
      </c>
      <c r="E288">
        <v>0.24579000000000001</v>
      </c>
      <c r="F288">
        <v>37.306999210000001</v>
      </c>
      <c r="G288">
        <v>0.78789997000000001</v>
      </c>
      <c r="H288">
        <v>30.638999940000001</v>
      </c>
      <c r="J288" s="2">
        <f>TREND(Calibration!$A$2:$A$4,Calibration!$B$2:$B$4,C288)</f>
        <v>351.07839521179426</v>
      </c>
      <c r="K288" s="2">
        <f>TREND(Calibration!$A$2:$A$4,Calibration!$C$2:$C$4,E288)</f>
        <v>402.47375180414997</v>
      </c>
      <c r="L288" s="2">
        <f>TREND(Calibration!$A$2:$A$4,Calibration!$D$2:$D$4,G288)</f>
        <v>571.28215897872406</v>
      </c>
    </row>
    <row r="289" spans="1:12" x14ac:dyDescent="0.25">
      <c r="A289">
        <v>1435217</v>
      </c>
      <c r="B289">
        <v>15.100000380000001</v>
      </c>
      <c r="C289">
        <v>0.31345999000000002</v>
      </c>
      <c r="D289">
        <v>34.305000309999997</v>
      </c>
      <c r="E289">
        <v>0.24589000999999999</v>
      </c>
      <c r="F289">
        <v>37.319000240000001</v>
      </c>
      <c r="G289">
        <v>0.77389996999999999</v>
      </c>
      <c r="H289">
        <v>30.572000500000001</v>
      </c>
      <c r="J289" s="2">
        <f>TREND(Calibration!$A$2:$A$4,Calibration!$B$2:$B$4,C289)</f>
        <v>362.53268233645849</v>
      </c>
      <c r="K289" s="2">
        <f>TREND(Calibration!$A$2:$A$4,Calibration!$C$2:$C$4,E289)</f>
        <v>403.25449222501925</v>
      </c>
      <c r="L289" s="2">
        <f>TREND(Calibration!$A$2:$A$4,Calibration!$D$2:$D$4,G289)</f>
        <v>561.36056311803372</v>
      </c>
    </row>
    <row r="290" spans="1:12" x14ac:dyDescent="0.25">
      <c r="A290">
        <v>1440193</v>
      </c>
      <c r="B290">
        <v>15.010000229999999</v>
      </c>
      <c r="C290">
        <v>0.30735001000000001</v>
      </c>
      <c r="D290">
        <v>34.280998230000002</v>
      </c>
      <c r="E290">
        <v>0.24579000000000001</v>
      </c>
      <c r="F290">
        <v>37.303001399999999</v>
      </c>
      <c r="G290">
        <v>0.78469997999999996</v>
      </c>
      <c r="H290">
        <v>30.65600014</v>
      </c>
      <c r="J290" s="2">
        <f>TREND(Calibration!$A$2:$A$4,Calibration!$B$2:$B$4,C290)</f>
        <v>335.51126718358</v>
      </c>
      <c r="K290" s="2">
        <f>TREND(Calibration!$A$2:$A$4,Calibration!$C$2:$C$4,E290)</f>
        <v>402.47375180414997</v>
      </c>
      <c r="L290" s="2">
        <f>TREND(Calibration!$A$2:$A$4,Calibration!$D$2:$D$4,G290)</f>
        <v>569.01437272599185</v>
      </c>
    </row>
    <row r="291" spans="1:12" x14ac:dyDescent="0.25">
      <c r="A291">
        <v>1445187</v>
      </c>
      <c r="B291">
        <v>14.97399998</v>
      </c>
      <c r="C291">
        <v>0.31200000999999999</v>
      </c>
      <c r="D291">
        <v>34.263000490000003</v>
      </c>
      <c r="E291">
        <v>0.24584</v>
      </c>
      <c r="F291">
        <v>37.321998600000001</v>
      </c>
      <c r="G291">
        <v>0.78039997999999999</v>
      </c>
      <c r="H291">
        <v>30.635999680000001</v>
      </c>
      <c r="J291" s="2">
        <f>TREND(Calibration!$A$2:$A$4,Calibration!$B$2:$B$4,C291)</f>
        <v>356.07591395179929</v>
      </c>
      <c r="K291" s="2">
        <f>TREND(Calibration!$A$2:$A$4,Calibration!$C$2:$C$4,E291)</f>
        <v>402.86408298146694</v>
      </c>
      <c r="L291" s="2">
        <f>TREND(Calibration!$A$2:$A$4,Calibration!$D$2:$D$4,G291)</f>
        <v>565.96702542592266</v>
      </c>
    </row>
    <row r="292" spans="1:12" x14ac:dyDescent="0.25">
      <c r="A292">
        <v>1450162</v>
      </c>
      <c r="B292">
        <v>14.911999700000001</v>
      </c>
      <c r="C292">
        <v>0.31145999000000002</v>
      </c>
      <c r="D292">
        <v>34.305000309999997</v>
      </c>
      <c r="E292">
        <v>0.24579000000000001</v>
      </c>
      <c r="F292">
        <v>37.286998750000002</v>
      </c>
      <c r="G292">
        <v>0.76740003000000001</v>
      </c>
      <c r="H292">
        <v>30.568000789999999</v>
      </c>
      <c r="J292" s="2">
        <f>TREND(Calibration!$A$2:$A$4,Calibration!$B$2:$B$4,C292)</f>
        <v>353.68767297378349</v>
      </c>
      <c r="K292" s="2">
        <f>TREND(Calibration!$A$2:$A$4,Calibration!$C$2:$C$4,E292)</f>
        <v>402.47375180414997</v>
      </c>
      <c r="L292" s="2">
        <f>TREND(Calibration!$A$2:$A$4,Calibration!$D$2:$D$4,G292)</f>
        <v>556.75415041812403</v>
      </c>
    </row>
    <row r="293" spans="1:12" x14ac:dyDescent="0.25">
      <c r="A293">
        <v>1455171</v>
      </c>
      <c r="B293">
        <v>14.880000109999999</v>
      </c>
      <c r="C293">
        <v>0.30821999999999999</v>
      </c>
      <c r="D293">
        <v>34.287998199999997</v>
      </c>
      <c r="E293">
        <v>0.24551999999999999</v>
      </c>
      <c r="F293">
        <v>37.268001560000002</v>
      </c>
      <c r="G293">
        <v>0.76789998999999998</v>
      </c>
      <c r="H293">
        <v>30.582000730000001</v>
      </c>
      <c r="J293" s="2">
        <f>TREND(Calibration!$A$2:$A$4,Calibration!$B$2:$B$4,C293)</f>
        <v>339.35880203129682</v>
      </c>
      <c r="K293" s="2">
        <f>TREND(Calibration!$A$2:$A$4,Calibration!$C$2:$C$4,E293)</f>
        <v>400.36596344663758</v>
      </c>
      <c r="L293" s="2">
        <f>TREND(Calibration!$A$2:$A$4,Calibration!$D$2:$D$4,G293)</f>
        <v>557.10846478001758</v>
      </c>
    </row>
    <row r="294" spans="1:12" x14ac:dyDescent="0.25">
      <c r="A294">
        <v>1460092</v>
      </c>
      <c r="B294">
        <v>14.90400028</v>
      </c>
      <c r="C294">
        <v>0.30783999000000001</v>
      </c>
      <c r="D294">
        <v>34.326999659999998</v>
      </c>
      <c r="E294">
        <v>0.24551999999999999</v>
      </c>
      <c r="F294">
        <v>37.331001280000002</v>
      </c>
      <c r="G294">
        <v>0.77439999999999998</v>
      </c>
      <c r="H294">
        <v>30.55500031</v>
      </c>
      <c r="J294" s="2">
        <f>TREND(Calibration!$A$2:$A$4,Calibration!$B$2:$B$4,C294)</f>
        <v>337.67820602734173</v>
      </c>
      <c r="K294" s="2">
        <f>TREND(Calibration!$A$2:$A$4,Calibration!$C$2:$C$4,E294)</f>
        <v>400.36596344663758</v>
      </c>
      <c r="L294" s="2">
        <f>TREND(Calibration!$A$2:$A$4,Calibration!$D$2:$D$4,G294)</f>
        <v>561.71492708790663</v>
      </c>
    </row>
    <row r="295" spans="1:12" x14ac:dyDescent="0.25">
      <c r="A295">
        <v>1465085</v>
      </c>
      <c r="B295">
        <v>14.89299965</v>
      </c>
      <c r="C295">
        <v>0.30421999</v>
      </c>
      <c r="D295">
        <v>34.314998629999998</v>
      </c>
      <c r="E295">
        <v>0.24551999999999999</v>
      </c>
      <c r="F295">
        <v>37.245998380000003</v>
      </c>
      <c r="G295">
        <v>0.76580000000000004</v>
      </c>
      <c r="H295">
        <v>30.61000061</v>
      </c>
      <c r="J295" s="2">
        <f>TREND(Calibration!$A$2:$A$4,Calibration!$B$2:$B$4,C295)</f>
        <v>321.66873908089997</v>
      </c>
      <c r="K295" s="2">
        <f>TREND(Calibration!$A$2:$A$4,Calibration!$C$2:$C$4,E295)</f>
        <v>400.36596344663758</v>
      </c>
      <c r="L295" s="2">
        <f>TREND(Calibration!$A$2:$A$4,Calibration!$D$2:$D$4,G295)</f>
        <v>555.62023248776825</v>
      </c>
    </row>
    <row r="296" spans="1:12" x14ac:dyDescent="0.25">
      <c r="A296">
        <v>1470085</v>
      </c>
      <c r="B296">
        <v>14.93000031</v>
      </c>
      <c r="C296">
        <v>0.30491998999999997</v>
      </c>
      <c r="D296">
        <v>34.278999329999998</v>
      </c>
      <c r="E296">
        <v>0.24551999999999999</v>
      </c>
      <c r="F296">
        <v>37.292999270000003</v>
      </c>
      <c r="G296">
        <v>0.76899998999999997</v>
      </c>
      <c r="H296">
        <v>30.620000839999999</v>
      </c>
      <c r="J296" s="2">
        <f>TREND(Calibration!$A$2:$A$4,Calibration!$B$2:$B$4,C296)</f>
        <v>324.76449235783616</v>
      </c>
      <c r="K296" s="2">
        <f>TREND(Calibration!$A$2:$A$4,Calibration!$C$2:$C$4,E296)</f>
        <v>400.36596344663758</v>
      </c>
      <c r="L296" s="2">
        <f>TREND(Calibration!$A$2:$A$4,Calibration!$D$2:$D$4,G296)</f>
        <v>557.88801874050034</v>
      </c>
    </row>
    <row r="297" spans="1:12" x14ac:dyDescent="0.25">
      <c r="A297">
        <v>1475086</v>
      </c>
      <c r="B297">
        <v>14.977000240000001</v>
      </c>
      <c r="C297">
        <v>0.30454001000000003</v>
      </c>
      <c r="D297">
        <v>34.29700089</v>
      </c>
      <c r="E297">
        <v>0.24546000000000001</v>
      </c>
      <c r="F297">
        <v>37.303001399999999</v>
      </c>
      <c r="G297">
        <v>0.77010000000000001</v>
      </c>
      <c r="H297">
        <v>30.66200066</v>
      </c>
      <c r="J297" s="2">
        <f>TREND(Calibration!$A$2:$A$4,Calibration!$B$2:$B$4,C297)</f>
        <v>323.08402902902185</v>
      </c>
      <c r="K297" s="2">
        <f>TREND(Calibration!$A$2:$A$4,Calibration!$C$2:$C$4,E297)</f>
        <v>399.8975660338574</v>
      </c>
      <c r="L297" s="2">
        <f>TREND(Calibration!$A$2:$A$4,Calibration!$D$2:$D$4,G297)</f>
        <v>558.66757978783744</v>
      </c>
    </row>
    <row r="298" spans="1:12" x14ac:dyDescent="0.25">
      <c r="A298">
        <v>1480086</v>
      </c>
      <c r="B298">
        <v>15.045000079999999</v>
      </c>
      <c r="C298">
        <v>0.30588999</v>
      </c>
      <c r="D298">
        <v>34.262001040000001</v>
      </c>
      <c r="E298">
        <v>0.24551999999999999</v>
      </c>
      <c r="F298">
        <v>37.36000061</v>
      </c>
      <c r="G298">
        <v>0.77060002000000005</v>
      </c>
      <c r="H298">
        <v>30.63999939</v>
      </c>
      <c r="J298" s="2">
        <f>TREND(Calibration!$A$2:$A$4,Calibration!$B$2:$B$4,C298)</f>
        <v>329.05432189873363</v>
      </c>
      <c r="K298" s="2">
        <f>TREND(Calibration!$A$2:$A$4,Calibration!$C$2:$C$4,E298)</f>
        <v>400.36596344663758</v>
      </c>
      <c r="L298" s="2">
        <f>TREND(Calibration!$A$2:$A$4,Calibration!$D$2:$D$4,G298)</f>
        <v>559.02193667085623</v>
      </c>
    </row>
    <row r="299" spans="1:12" x14ac:dyDescent="0.25">
      <c r="A299">
        <v>1485086</v>
      </c>
      <c r="B299">
        <v>15.041999819999999</v>
      </c>
      <c r="C299">
        <v>0.30752000000000002</v>
      </c>
      <c r="D299">
        <v>34.29700089</v>
      </c>
      <c r="E299">
        <v>0.24514</v>
      </c>
      <c r="F299">
        <v>37.375999450000002</v>
      </c>
      <c r="G299">
        <v>0.76899998999999997</v>
      </c>
      <c r="H299">
        <v>30.635999680000001</v>
      </c>
      <c r="J299" s="2">
        <f>TREND(Calibration!$A$2:$A$4,Calibration!$B$2:$B$4,C299)</f>
        <v>336.26304875436063</v>
      </c>
      <c r="K299" s="2">
        <f>TREND(Calibration!$A$2:$A$4,Calibration!$C$2:$C$4,E299)</f>
        <v>397.39944649902804</v>
      </c>
      <c r="L299" s="2">
        <f>TREND(Calibration!$A$2:$A$4,Calibration!$D$2:$D$4,G299)</f>
        <v>557.88801874050034</v>
      </c>
    </row>
    <row r="300" spans="1:12" x14ac:dyDescent="0.25">
      <c r="A300">
        <v>1490086</v>
      </c>
      <c r="B300">
        <v>15.045000079999999</v>
      </c>
      <c r="C300">
        <v>0.30978999000000002</v>
      </c>
      <c r="D300">
        <v>34.299999239999998</v>
      </c>
      <c r="E300">
        <v>0.24518999</v>
      </c>
      <c r="F300">
        <v>37.312000269999999</v>
      </c>
      <c r="G300">
        <v>0.76419996999999995</v>
      </c>
      <c r="H300">
        <v>30.684999470000001</v>
      </c>
      <c r="J300" s="2">
        <f>TREND(Calibration!$A$2:$A$4,Calibration!$B$2:$B$4,C300)</f>
        <v>346.30209015594983</v>
      </c>
      <c r="K300" s="2">
        <f>TREND(Calibration!$A$2:$A$4,Calibration!$C$2:$C$4,E300)</f>
        <v>397.78969961010966</v>
      </c>
      <c r="L300" s="2">
        <f>TREND(Calibration!$A$2:$A$4,Calibration!$D$2:$D$4,G300)</f>
        <v>554.48631455741247</v>
      </c>
    </row>
    <row r="301" spans="1:12" x14ac:dyDescent="0.25">
      <c r="A301">
        <v>1495085</v>
      </c>
      <c r="B301">
        <v>14.94200039</v>
      </c>
      <c r="C301">
        <v>0.30530000000000002</v>
      </c>
      <c r="D301">
        <v>34.319999690000003</v>
      </c>
      <c r="E301">
        <v>0.24518999</v>
      </c>
      <c r="F301">
        <v>37.305999759999999</v>
      </c>
      <c r="G301">
        <v>0.74849999</v>
      </c>
      <c r="H301">
        <v>30.582000730000001</v>
      </c>
      <c r="J301" s="2">
        <f>TREND(Calibration!$A$2:$A$4,Calibration!$B$2:$B$4,C301)</f>
        <v>326.44508836179148</v>
      </c>
      <c r="K301" s="2">
        <f>TREND(Calibration!$A$2:$A$4,Calibration!$C$2:$C$4,E301)</f>
        <v>397.78969961010966</v>
      </c>
      <c r="L301" s="2">
        <f>TREND(Calibration!$A$2:$A$4,Calibration!$D$2:$D$4,G301)</f>
        <v>543.35996765877519</v>
      </c>
    </row>
    <row r="302" spans="1:12" x14ac:dyDescent="0.25">
      <c r="A302">
        <v>1500085</v>
      </c>
      <c r="B302">
        <v>14.88799953</v>
      </c>
      <c r="C302">
        <v>0.30605999</v>
      </c>
      <c r="D302">
        <v>34.332000729999997</v>
      </c>
      <c r="E302">
        <v>0.24518999</v>
      </c>
      <c r="F302">
        <v>37.283000950000002</v>
      </c>
      <c r="G302">
        <v>0.75340003</v>
      </c>
      <c r="H302">
        <v>30.565999980000001</v>
      </c>
      <c r="J302" s="2">
        <f>TREND(Calibration!$A$2:$A$4,Calibration!$B$2:$B$4,C302)</f>
        <v>329.8061476945611</v>
      </c>
      <c r="K302" s="2">
        <f>TREND(Calibration!$A$2:$A$4,Calibration!$C$2:$C$4,E302)</f>
        <v>397.78969961010966</v>
      </c>
      <c r="L302" s="2">
        <f>TREND(Calibration!$A$2:$A$4,Calibration!$D$2:$D$4,G302)</f>
        <v>546.83255455743358</v>
      </c>
    </row>
    <row r="303" spans="1:12" x14ac:dyDescent="0.25">
      <c r="A303">
        <v>1505182</v>
      </c>
      <c r="B303">
        <v>14.82499981</v>
      </c>
      <c r="C303">
        <v>0.31016999000000001</v>
      </c>
      <c r="D303">
        <v>34.292999270000003</v>
      </c>
      <c r="E303">
        <v>0.24514</v>
      </c>
      <c r="F303">
        <v>37.231998439999998</v>
      </c>
      <c r="G303">
        <v>0.75389998999999996</v>
      </c>
      <c r="H303">
        <v>30.64599991</v>
      </c>
      <c r="J303" s="2">
        <f>TREND(Calibration!$A$2:$A$4,Calibration!$B$2:$B$4,C303)</f>
        <v>347.98264193485807</v>
      </c>
      <c r="K303" s="2">
        <f>TREND(Calibration!$A$2:$A$4,Calibration!$C$2:$C$4,E303)</f>
        <v>397.39944649902804</v>
      </c>
      <c r="L303" s="2">
        <f>TREND(Calibration!$A$2:$A$4,Calibration!$D$2:$D$4,G303)</f>
        <v>547.18686891932725</v>
      </c>
    </row>
    <row r="304" spans="1:12" x14ac:dyDescent="0.25">
      <c r="A304">
        <v>1510086</v>
      </c>
      <c r="B304">
        <v>14.75199986</v>
      </c>
      <c r="C304">
        <v>0.31064998999999999</v>
      </c>
      <c r="D304">
        <v>34.312000269999999</v>
      </c>
      <c r="E304">
        <v>0.24518999</v>
      </c>
      <c r="F304">
        <v>37.257999419999997</v>
      </c>
      <c r="G304">
        <v>0.75070000000000003</v>
      </c>
      <c r="H304">
        <v>30.572000500000001</v>
      </c>
      <c r="J304" s="2">
        <f>TREND(Calibration!$A$2:$A$4,Calibration!$B$2:$B$4,C304)</f>
        <v>350.10544418189988</v>
      </c>
      <c r="K304" s="2">
        <f>TREND(Calibration!$A$2:$A$4,Calibration!$C$2:$C$4,E304)</f>
        <v>397.78969961010966</v>
      </c>
      <c r="L304" s="2">
        <f>TREND(Calibration!$A$2:$A$4,Calibration!$D$2:$D$4,G304)</f>
        <v>544.91908266659505</v>
      </c>
    </row>
    <row r="305" spans="1:12" x14ac:dyDescent="0.25">
      <c r="A305">
        <v>1515085</v>
      </c>
      <c r="B305">
        <v>14.786000250000001</v>
      </c>
      <c r="C305">
        <v>0.31244000999999999</v>
      </c>
      <c r="D305">
        <v>34.29700089</v>
      </c>
      <c r="E305">
        <v>0.24518999</v>
      </c>
      <c r="F305">
        <v>37.262001040000001</v>
      </c>
      <c r="G305">
        <v>0.75660002000000004</v>
      </c>
      <c r="H305">
        <v>30.632999420000001</v>
      </c>
      <c r="J305" s="2">
        <f>TREND(Calibration!$A$2:$A$4,Calibration!$B$2:$B$4,C305)</f>
        <v>358.02181601158759</v>
      </c>
      <c r="K305" s="2">
        <f>TREND(Calibration!$A$2:$A$4,Calibration!$C$2:$C$4,E305)</f>
        <v>397.78969961010966</v>
      </c>
      <c r="L305" s="2">
        <f>TREND(Calibration!$A$2:$A$4,Calibration!$D$2:$D$4,G305)</f>
        <v>549.10034081016579</v>
      </c>
    </row>
    <row r="306" spans="1:12" x14ac:dyDescent="0.25">
      <c r="A306">
        <v>1520085</v>
      </c>
      <c r="B306">
        <v>14.869999890000001</v>
      </c>
      <c r="C306">
        <v>0.30978999000000002</v>
      </c>
      <c r="D306">
        <v>34.258998869999999</v>
      </c>
      <c r="E306">
        <v>0.24481</v>
      </c>
      <c r="F306">
        <v>37.299999239999998</v>
      </c>
      <c r="G306">
        <v>0.76039999999999996</v>
      </c>
      <c r="H306">
        <v>30.66200066</v>
      </c>
      <c r="J306" s="2">
        <f>TREND(Calibration!$A$2:$A$4,Calibration!$B$2:$B$4,C306)</f>
        <v>346.30209015594983</v>
      </c>
      <c r="K306" s="2">
        <f>TREND(Calibration!$A$2:$A$4,Calibration!$C$2:$C$4,E306)</f>
        <v>394.82326072873548</v>
      </c>
      <c r="L306" s="2">
        <f>TREND(Calibration!$A$2:$A$4,Calibration!$D$2:$D$4,G306)</f>
        <v>551.79333122721619</v>
      </c>
    </row>
    <row r="307" spans="1:12" x14ac:dyDescent="0.25">
      <c r="A307">
        <v>1525086</v>
      </c>
      <c r="B307">
        <v>14.998999599999999</v>
      </c>
      <c r="C307">
        <v>0.30789</v>
      </c>
      <c r="D307">
        <v>34.277000430000001</v>
      </c>
      <c r="E307">
        <v>0.24481</v>
      </c>
      <c r="F307">
        <v>37.375</v>
      </c>
      <c r="G307">
        <v>0.76310003000000004</v>
      </c>
      <c r="H307">
        <v>30.614000319999999</v>
      </c>
      <c r="J307" s="2">
        <f>TREND(Calibration!$A$2:$A$4,Calibration!$B$2:$B$4,C307)</f>
        <v>337.89937548645548</v>
      </c>
      <c r="K307" s="2">
        <f>TREND(Calibration!$A$2:$A$4,Calibration!$C$2:$C$4,E307)</f>
        <v>394.82326072873548</v>
      </c>
      <c r="L307" s="2">
        <f>TREND(Calibration!$A$2:$A$4,Calibration!$D$2:$D$4,G307)</f>
        <v>553.70680311805484</v>
      </c>
    </row>
    <row r="308" spans="1:12" x14ac:dyDescent="0.25">
      <c r="A308">
        <v>1530085</v>
      </c>
      <c r="B308">
        <v>15.059000019999999</v>
      </c>
      <c r="C308">
        <v>0.31297999999999998</v>
      </c>
      <c r="D308">
        <v>34.289001460000001</v>
      </c>
      <c r="E308">
        <v>0.24481</v>
      </c>
      <c r="F308">
        <v>37.248001100000003</v>
      </c>
      <c r="G308">
        <v>0.74309999000000004</v>
      </c>
      <c r="H308">
        <v>30.63999939</v>
      </c>
      <c r="J308" s="2">
        <f>TREND(Calibration!$A$2:$A$4,Calibration!$B$2:$B$4,C308)</f>
        <v>360.40992431446307</v>
      </c>
      <c r="K308" s="2">
        <f>TREND(Calibration!$A$2:$A$4,Calibration!$C$2:$C$4,E308)</f>
        <v>394.82326072873548</v>
      </c>
      <c r="L308" s="2">
        <f>TREND(Calibration!$A$2:$A$4,Calibration!$D$2:$D$4,G308)</f>
        <v>539.53306639822324</v>
      </c>
    </row>
    <row r="309" spans="1:12" x14ac:dyDescent="0.25">
      <c r="A309">
        <v>1535085</v>
      </c>
      <c r="B309">
        <v>15.10400009</v>
      </c>
      <c r="C309">
        <v>0.31189001</v>
      </c>
      <c r="D309">
        <v>34.27999878</v>
      </c>
      <c r="E309">
        <v>0.24481</v>
      </c>
      <c r="F309">
        <v>37.277000430000001</v>
      </c>
      <c r="G309">
        <v>0.75010001999999998</v>
      </c>
      <c r="H309">
        <v>30.632999420000001</v>
      </c>
      <c r="J309" s="2">
        <f>TREND(Calibration!$A$2:$A$4,Calibration!$B$2:$B$4,C309)</f>
        <v>355.58943843685211</v>
      </c>
      <c r="K309" s="2">
        <f>TREND(Calibration!$A$2:$A$4,Calibration!$C$2:$C$4,E309)</f>
        <v>394.82326072873548</v>
      </c>
      <c r="L309" s="2">
        <f>TREND(Calibration!$A$2:$A$4,Calibration!$D$2:$D$4,G309)</f>
        <v>544.49388558913097</v>
      </c>
    </row>
    <row r="310" spans="1:12" x14ac:dyDescent="0.25">
      <c r="A310">
        <v>1540085</v>
      </c>
      <c r="B310">
        <v>15.11200047</v>
      </c>
      <c r="C310">
        <v>0.31189001</v>
      </c>
      <c r="D310">
        <v>34.284000399999996</v>
      </c>
      <c r="E310">
        <v>0.24481</v>
      </c>
      <c r="F310">
        <v>37.32400131</v>
      </c>
      <c r="G310">
        <v>0.75340003</v>
      </c>
      <c r="H310">
        <v>30.674999239999998</v>
      </c>
      <c r="J310" s="2">
        <f>TREND(Calibration!$A$2:$A$4,Calibration!$B$2:$B$4,C310)</f>
        <v>355.58943843685211</v>
      </c>
      <c r="K310" s="2">
        <f>TREND(Calibration!$A$2:$A$4,Calibration!$C$2:$C$4,E310)</f>
        <v>394.82326072873548</v>
      </c>
      <c r="L310" s="2">
        <f>TREND(Calibration!$A$2:$A$4,Calibration!$D$2:$D$4,G310)</f>
        <v>546.83255455743358</v>
      </c>
    </row>
    <row r="311" spans="1:12" x14ac:dyDescent="0.25">
      <c r="A311">
        <v>1545086</v>
      </c>
      <c r="B311">
        <v>15.057000159999999</v>
      </c>
      <c r="C311">
        <v>0.31244000999999999</v>
      </c>
      <c r="D311">
        <v>34.263999939999998</v>
      </c>
      <c r="E311">
        <v>0.24481</v>
      </c>
      <c r="F311">
        <v>37.331001280000002</v>
      </c>
      <c r="G311">
        <v>0.75070000000000003</v>
      </c>
      <c r="H311">
        <v>30.687999730000001</v>
      </c>
      <c r="J311" s="2">
        <f>TREND(Calibration!$A$2:$A$4,Calibration!$B$2:$B$4,C311)</f>
        <v>358.02181601158759</v>
      </c>
      <c r="K311" s="2">
        <f>TREND(Calibration!$A$2:$A$4,Calibration!$C$2:$C$4,E311)</f>
        <v>394.82326072873548</v>
      </c>
      <c r="L311" s="2">
        <f>TREND(Calibration!$A$2:$A$4,Calibration!$D$2:$D$4,G311)</f>
        <v>544.91908266659505</v>
      </c>
    </row>
    <row r="312" spans="1:12" x14ac:dyDescent="0.25">
      <c r="A312">
        <v>1550085</v>
      </c>
      <c r="B312">
        <v>15.0340004</v>
      </c>
      <c r="C312">
        <v>0.30779001</v>
      </c>
      <c r="D312">
        <v>34.268001560000002</v>
      </c>
      <c r="E312">
        <v>0.24487001</v>
      </c>
      <c r="F312">
        <v>37.3429985</v>
      </c>
      <c r="G312">
        <v>0.74959998999999999</v>
      </c>
      <c r="H312">
        <v>30.677999499999999</v>
      </c>
      <c r="J312" s="2">
        <f>TREND(Calibration!$A$2:$A$4,Calibration!$B$2:$B$4,C312)</f>
        <v>337.45716924336853</v>
      </c>
      <c r="K312" s="2">
        <f>TREND(Calibration!$A$2:$A$4,Calibration!$C$2:$C$4,E312)</f>
        <v>395.29173620775146</v>
      </c>
      <c r="L312" s="2">
        <f>TREND(Calibration!$A$2:$A$4,Calibration!$D$2:$D$4,G312)</f>
        <v>544.13952161925806</v>
      </c>
    </row>
    <row r="313" spans="1:12" x14ac:dyDescent="0.25">
      <c r="A313">
        <v>1555085</v>
      </c>
      <c r="B313">
        <v>14.96899986</v>
      </c>
      <c r="C313">
        <v>0.30335000000000001</v>
      </c>
      <c r="D313">
        <v>34.292999270000003</v>
      </c>
      <c r="E313">
        <v>0.24476001</v>
      </c>
      <c r="F313">
        <v>37.353000639999998</v>
      </c>
      <c r="G313">
        <v>0.74199998</v>
      </c>
      <c r="H313">
        <v>30.680999759999999</v>
      </c>
      <c r="J313" s="2">
        <f>TREND(Calibration!$A$2:$A$4,Calibration!$B$2:$B$4,C313)</f>
        <v>317.82120423318338</v>
      </c>
      <c r="K313" s="2">
        <f>TREND(Calibration!$A$2:$A$4,Calibration!$C$2:$C$4,E313)</f>
        <v>394.43300761765386</v>
      </c>
      <c r="L313" s="2">
        <f>TREND(Calibration!$A$2:$A$4,Calibration!$D$2:$D$4,G313)</f>
        <v>538.75350535088626</v>
      </c>
    </row>
    <row r="314" spans="1:12" x14ac:dyDescent="0.25">
      <c r="A314">
        <v>1560086</v>
      </c>
      <c r="B314">
        <v>14.89299965</v>
      </c>
      <c r="C314">
        <v>0.31060000999999998</v>
      </c>
      <c r="D314">
        <v>34.272998809999997</v>
      </c>
      <c r="E314">
        <v>0.24487001</v>
      </c>
      <c r="F314">
        <v>37.314998629999998</v>
      </c>
      <c r="G314">
        <v>0.74470000999999997</v>
      </c>
      <c r="H314">
        <v>30.684999470000001</v>
      </c>
      <c r="J314" s="2">
        <f>TREND(Calibration!$A$2:$A$4,Calibration!$B$2:$B$4,C314)</f>
        <v>349.88440739792668</v>
      </c>
      <c r="K314" s="2">
        <f>TREND(Calibration!$A$2:$A$4,Calibration!$C$2:$C$4,E314)</f>
        <v>395.29173620775146</v>
      </c>
      <c r="L314" s="2">
        <f>TREND(Calibration!$A$2:$A$4,Calibration!$D$2:$D$4,G314)</f>
        <v>540.66697724172479</v>
      </c>
    </row>
    <row r="315" spans="1:12" x14ac:dyDescent="0.25">
      <c r="A315">
        <v>1565085</v>
      </c>
      <c r="B315">
        <v>14.786000250000001</v>
      </c>
      <c r="C315">
        <v>0.30572999000000001</v>
      </c>
      <c r="D315">
        <v>34.305000309999997</v>
      </c>
      <c r="E315">
        <v>0.24487001</v>
      </c>
      <c r="F315">
        <v>37.273998259999999</v>
      </c>
      <c r="G315">
        <v>0.72850000999999998</v>
      </c>
      <c r="H315">
        <v>30.597999569999999</v>
      </c>
      <c r="J315" s="2">
        <f>TREND(Calibration!$A$2:$A$4,Calibration!$B$2:$B$4,C315)</f>
        <v>328.34672114971977</v>
      </c>
      <c r="K315" s="2">
        <f>TREND(Calibration!$A$2:$A$4,Calibration!$C$2:$C$4,E315)</f>
        <v>395.29173620775146</v>
      </c>
      <c r="L315" s="2">
        <f>TREND(Calibration!$A$2:$A$4,Calibration!$D$2:$D$4,G315)</f>
        <v>529.18627346006883</v>
      </c>
    </row>
    <row r="316" spans="1:12" x14ac:dyDescent="0.25">
      <c r="A316">
        <v>1570085</v>
      </c>
      <c r="B316">
        <v>14.8579998</v>
      </c>
      <c r="C316">
        <v>0.30891999999999997</v>
      </c>
      <c r="D316">
        <v>34.266998289999997</v>
      </c>
      <c r="E316">
        <v>0.24481</v>
      </c>
      <c r="F316">
        <v>37.320999149999999</v>
      </c>
      <c r="G316">
        <v>0.73720001999999996</v>
      </c>
      <c r="H316">
        <v>30.6590004</v>
      </c>
      <c r="J316" s="2">
        <f>TREND(Calibration!$A$2:$A$4,Calibration!$B$2:$B$4,C316)</f>
        <v>342.45455530823278</v>
      </c>
      <c r="K316" s="2">
        <f>TREND(Calibration!$A$2:$A$4,Calibration!$C$2:$C$4,E316)</f>
        <v>394.82326072873548</v>
      </c>
      <c r="L316" s="2">
        <f>TREND(Calibration!$A$2:$A$4,Calibration!$D$2:$D$4,G316)</f>
        <v>535.3518436889234</v>
      </c>
    </row>
    <row r="317" spans="1:12" x14ac:dyDescent="0.25">
      <c r="A317">
        <v>1575086</v>
      </c>
      <c r="B317">
        <v>14.94499969</v>
      </c>
      <c r="C317">
        <v>0.30843999999999999</v>
      </c>
      <c r="D317">
        <v>34.27999878</v>
      </c>
      <c r="E317">
        <v>0.24487001</v>
      </c>
      <c r="F317">
        <v>37.318000789999999</v>
      </c>
      <c r="G317">
        <v>0.73280000999999995</v>
      </c>
      <c r="H317">
        <v>30.66200066</v>
      </c>
      <c r="J317" s="2">
        <f>TREND(Calibration!$A$2:$A$4,Calibration!$B$2:$B$4,C317)</f>
        <v>340.33175306119097</v>
      </c>
      <c r="K317" s="2">
        <f>TREND(Calibration!$A$2:$A$4,Calibration!$C$2:$C$4,E317)</f>
        <v>395.29173620775146</v>
      </c>
      <c r="L317" s="2">
        <f>TREND(Calibration!$A$2:$A$4,Calibration!$D$2:$D$4,G317)</f>
        <v>532.23362076013791</v>
      </c>
    </row>
    <row r="318" spans="1:12" x14ac:dyDescent="0.25">
      <c r="A318">
        <v>1580085</v>
      </c>
      <c r="B318">
        <v>15.038999560000001</v>
      </c>
      <c r="C318">
        <v>0.30989</v>
      </c>
      <c r="D318">
        <v>34.283000950000002</v>
      </c>
      <c r="E318">
        <v>0.24454001</v>
      </c>
      <c r="F318">
        <v>37.3429985</v>
      </c>
      <c r="G318">
        <v>0.73390001000000005</v>
      </c>
      <c r="H318">
        <v>30.680999759999999</v>
      </c>
      <c r="J318" s="2">
        <f>TREND(Calibration!$A$2:$A$4,Calibration!$B$2:$B$4,C318)</f>
        <v>346.74438484913026</v>
      </c>
      <c r="K318" s="2">
        <f>TREND(Calibration!$A$2:$A$4,Calibration!$C$2:$C$4,E318)</f>
        <v>392.71555043745889</v>
      </c>
      <c r="L318" s="2">
        <f>TREND(Calibration!$A$2:$A$4,Calibration!$D$2:$D$4,G318)</f>
        <v>533.01317472062078</v>
      </c>
    </row>
    <row r="319" spans="1:12" x14ac:dyDescent="0.25">
      <c r="A319">
        <v>1585085</v>
      </c>
      <c r="B319">
        <v>15.114000320000001</v>
      </c>
      <c r="C319">
        <v>0.30713998999999997</v>
      </c>
      <c r="D319">
        <v>34.270000459999999</v>
      </c>
      <c r="E319">
        <v>0.24443001</v>
      </c>
      <c r="F319">
        <v>37.326999659999998</v>
      </c>
      <c r="G319">
        <v>0.73280000999999995</v>
      </c>
      <c r="H319">
        <v>30.684999470000001</v>
      </c>
      <c r="J319" s="2">
        <f>TREND(Calibration!$A$2:$A$4,Calibration!$B$2:$B$4,C319)</f>
        <v>334.58245275040531</v>
      </c>
      <c r="K319" s="2">
        <f>TREND(Calibration!$A$2:$A$4,Calibration!$C$2:$C$4,E319)</f>
        <v>391.85682184736129</v>
      </c>
      <c r="L319" s="2">
        <f>TREND(Calibration!$A$2:$A$4,Calibration!$D$2:$D$4,G319)</f>
        <v>532.23362076013791</v>
      </c>
    </row>
    <row r="320" spans="1:12" x14ac:dyDescent="0.25">
      <c r="A320">
        <v>1590086</v>
      </c>
      <c r="B320">
        <v>15.14000034</v>
      </c>
      <c r="C320">
        <v>0.30871000999999998</v>
      </c>
      <c r="D320">
        <v>34.263999939999998</v>
      </c>
      <c r="E320">
        <v>0.24454001</v>
      </c>
      <c r="F320">
        <v>37.314998629999998</v>
      </c>
      <c r="G320">
        <v>0.73180002</v>
      </c>
      <c r="H320">
        <v>30.674999239999998</v>
      </c>
      <c r="J320" s="2">
        <f>TREND(Calibration!$A$2:$A$4,Calibration!$B$2:$B$4,C320)</f>
        <v>341.52587355019887</v>
      </c>
      <c r="K320" s="2">
        <f>TREND(Calibration!$A$2:$A$4,Calibration!$C$2:$C$4,E320)</f>
        <v>392.71555043745889</v>
      </c>
      <c r="L320" s="2">
        <f>TREND(Calibration!$A$2:$A$4,Calibration!$D$2:$D$4,G320)</f>
        <v>531.52494242837145</v>
      </c>
    </row>
    <row r="321" spans="1:12" x14ac:dyDescent="0.25">
      <c r="A321">
        <v>1595085</v>
      </c>
      <c r="B321">
        <v>15.119999890000001</v>
      </c>
      <c r="C321">
        <v>0.31016999000000001</v>
      </c>
      <c r="D321">
        <v>34.276000979999999</v>
      </c>
      <c r="E321">
        <v>0.24454001</v>
      </c>
      <c r="F321">
        <v>37.3429985</v>
      </c>
      <c r="G321">
        <v>0.73119997999999997</v>
      </c>
      <c r="H321">
        <v>30.66200066</v>
      </c>
      <c r="J321" s="2">
        <f>TREND(Calibration!$A$2:$A$4,Calibration!$B$2:$B$4,C321)</f>
        <v>347.98264193485807</v>
      </c>
      <c r="K321" s="2">
        <f>TREND(Calibration!$A$2:$A$4,Calibration!$C$2:$C$4,E321)</f>
        <v>392.71555043745889</v>
      </c>
      <c r="L321" s="2">
        <f>TREND(Calibration!$A$2:$A$4,Calibration!$D$2:$D$4,G321)</f>
        <v>531.09970282978225</v>
      </c>
    </row>
    <row r="322" spans="1:12" x14ac:dyDescent="0.25">
      <c r="A322">
        <v>1600086</v>
      </c>
      <c r="B322">
        <v>15.06200027</v>
      </c>
      <c r="C322">
        <v>0.31</v>
      </c>
      <c r="D322">
        <v>34.259998320000001</v>
      </c>
      <c r="E322">
        <v>0.24449000000000001</v>
      </c>
      <c r="F322">
        <v>37.298999790000003</v>
      </c>
      <c r="G322">
        <v>0.72100001999999996</v>
      </c>
      <c r="H322">
        <v>30.694000240000001</v>
      </c>
      <c r="J322" s="2">
        <f>TREND(Calibration!$A$2:$A$4,Calibration!$B$2:$B$4,C322)</f>
        <v>347.23086036407744</v>
      </c>
      <c r="K322" s="2">
        <f>TREND(Calibration!$A$2:$A$4,Calibration!$C$2:$C$4,E322)</f>
        <v>392.32514119390635</v>
      </c>
      <c r="L322" s="2">
        <f>TREND(Calibration!$A$2:$A$4,Calibration!$D$2:$D$4,G322)</f>
        <v>523.87113990726743</v>
      </c>
    </row>
    <row r="323" spans="1:12" x14ac:dyDescent="0.25">
      <c r="A323">
        <v>1605085</v>
      </c>
      <c r="B323">
        <v>15.00199986</v>
      </c>
      <c r="C323">
        <v>0.30880999999999997</v>
      </c>
      <c r="D323">
        <v>34.290000919999997</v>
      </c>
      <c r="E323">
        <v>0.24437999999999999</v>
      </c>
      <c r="F323">
        <v>37.298999790000003</v>
      </c>
      <c r="G323">
        <v>0.71289997999999999</v>
      </c>
      <c r="H323">
        <v>30.70400047</v>
      </c>
      <c r="J323" s="2">
        <f>TREND(Calibration!$A$2:$A$4,Calibration!$B$2:$B$4,C323)</f>
        <v>341.96807979328582</v>
      </c>
      <c r="K323" s="2">
        <f>TREND(Calibration!$A$2:$A$4,Calibration!$C$2:$C$4,E323)</f>
        <v>391.46641260380875</v>
      </c>
      <c r="L323" s="2">
        <f>TREND(Calibration!$A$2:$A$4,Calibration!$D$2:$D$4,G323)</f>
        <v>518.13075966902261</v>
      </c>
    </row>
    <row r="324" spans="1:12" x14ac:dyDescent="0.25">
      <c r="A324">
        <v>1610086</v>
      </c>
      <c r="B324">
        <v>14.95300007</v>
      </c>
      <c r="C324">
        <v>0.30968001000000001</v>
      </c>
      <c r="D324">
        <v>34.277000430000001</v>
      </c>
      <c r="E324">
        <v>0.24454001</v>
      </c>
      <c r="F324">
        <v>37.312000269999999</v>
      </c>
      <c r="G324">
        <v>0.71499997000000004</v>
      </c>
      <c r="H324">
        <v>30.690999980000001</v>
      </c>
      <c r="J324" s="2">
        <f>TREND(Calibration!$A$2:$A$4,Calibration!$B$2:$B$4,C324)</f>
        <v>345.81570309109634</v>
      </c>
      <c r="K324" s="2">
        <f>TREND(Calibration!$A$2:$A$4,Calibration!$C$2:$C$4,E324)</f>
        <v>392.71555043745889</v>
      </c>
      <c r="L324" s="2">
        <f>TREND(Calibration!$A$2:$A$4,Calibration!$D$2:$D$4,G324)</f>
        <v>519.61899196127206</v>
      </c>
    </row>
    <row r="325" spans="1:12" x14ac:dyDescent="0.25">
      <c r="A325">
        <v>1615087</v>
      </c>
      <c r="B325">
        <v>14.897000309999999</v>
      </c>
      <c r="C325">
        <v>0.30730000000000002</v>
      </c>
      <c r="D325">
        <v>34.292999270000003</v>
      </c>
      <c r="E325">
        <v>0.24449000000000001</v>
      </c>
      <c r="F325">
        <v>37.289001460000001</v>
      </c>
      <c r="G325">
        <v>0.71230000000000004</v>
      </c>
      <c r="H325">
        <v>30.67200089</v>
      </c>
      <c r="J325" s="2">
        <f>TREND(Calibration!$A$2:$A$4,Calibration!$B$2:$B$4,C325)</f>
        <v>335.29009772446648</v>
      </c>
      <c r="K325" s="2">
        <f>TREND(Calibration!$A$2:$A$4,Calibration!$C$2:$C$4,E325)</f>
        <v>392.32514119390635</v>
      </c>
      <c r="L325" s="2">
        <f>TREND(Calibration!$A$2:$A$4,Calibration!$D$2:$D$4,G325)</f>
        <v>517.70556259155865</v>
      </c>
    </row>
    <row r="326" spans="1:12" x14ac:dyDescent="0.25">
      <c r="A326">
        <v>1620086</v>
      </c>
      <c r="B326">
        <v>14.85400009</v>
      </c>
      <c r="C326">
        <v>0.30871000999999998</v>
      </c>
      <c r="D326">
        <v>34.289001460000001</v>
      </c>
      <c r="E326">
        <v>0.24454001</v>
      </c>
      <c r="F326">
        <v>37.283000950000002</v>
      </c>
      <c r="G326">
        <v>0.71390003000000002</v>
      </c>
      <c r="H326">
        <v>30.67200089</v>
      </c>
      <c r="J326" s="2">
        <f>TREND(Calibration!$A$2:$A$4,Calibration!$B$2:$B$4,C326)</f>
        <v>341.52587355019887</v>
      </c>
      <c r="K326" s="2">
        <f>TREND(Calibration!$A$2:$A$4,Calibration!$C$2:$C$4,E326)</f>
        <v>392.71555043745889</v>
      </c>
      <c r="L326" s="2">
        <f>TREND(Calibration!$A$2:$A$4,Calibration!$D$2:$D$4,G326)</f>
        <v>518.83948052191431</v>
      </c>
    </row>
    <row r="327" spans="1:12" x14ac:dyDescent="0.25">
      <c r="A327">
        <v>1625182</v>
      </c>
      <c r="B327">
        <v>14.84500027</v>
      </c>
      <c r="C327">
        <v>0.30491998999999997</v>
      </c>
      <c r="D327">
        <v>34.266998289999997</v>
      </c>
      <c r="E327">
        <v>0.24454001</v>
      </c>
      <c r="F327">
        <v>37.353000639999998</v>
      </c>
      <c r="G327">
        <v>0.71990001000000003</v>
      </c>
      <c r="H327">
        <v>30.677999499999999</v>
      </c>
      <c r="J327" s="2">
        <f>TREND(Calibration!$A$2:$A$4,Calibration!$B$2:$B$4,C327)</f>
        <v>324.76449235783616</v>
      </c>
      <c r="K327" s="2">
        <f>TREND(Calibration!$A$2:$A$4,Calibration!$C$2:$C$4,E327)</f>
        <v>392.71555043745889</v>
      </c>
      <c r="L327" s="2">
        <f>TREND(Calibration!$A$2:$A$4,Calibration!$D$2:$D$4,G327)</f>
        <v>523.09157885993045</v>
      </c>
    </row>
    <row r="328" spans="1:12" x14ac:dyDescent="0.25">
      <c r="A328">
        <v>1630182</v>
      </c>
      <c r="B328">
        <v>14.87699986</v>
      </c>
      <c r="C328">
        <v>0.30843999999999999</v>
      </c>
      <c r="D328">
        <v>34.276000979999999</v>
      </c>
      <c r="E328">
        <v>0.24454001</v>
      </c>
      <c r="F328">
        <v>37.331001280000002</v>
      </c>
      <c r="G328">
        <v>0.71660000000000001</v>
      </c>
      <c r="H328">
        <v>30.669000629999999</v>
      </c>
      <c r="J328" s="2">
        <f>TREND(Calibration!$A$2:$A$4,Calibration!$B$2:$B$4,C328)</f>
        <v>340.33175306119097</v>
      </c>
      <c r="K328" s="2">
        <f>TREND(Calibration!$A$2:$A$4,Calibration!$C$2:$C$4,E328)</f>
        <v>392.71555043745889</v>
      </c>
      <c r="L328" s="2">
        <f>TREND(Calibration!$A$2:$A$4,Calibration!$D$2:$D$4,G328)</f>
        <v>520.75290989162772</v>
      </c>
    </row>
    <row r="329" spans="1:12" x14ac:dyDescent="0.25">
      <c r="A329">
        <v>1635085</v>
      </c>
      <c r="B329">
        <v>14.89000034</v>
      </c>
      <c r="C329">
        <v>0.30588999</v>
      </c>
      <c r="D329">
        <v>34.320999149999999</v>
      </c>
      <c r="E329">
        <v>0.24415999999999999</v>
      </c>
      <c r="F329">
        <v>37.266998289999997</v>
      </c>
      <c r="G329">
        <v>0.70209997999999996</v>
      </c>
      <c r="H329">
        <v>30.677999499999999</v>
      </c>
      <c r="J329" s="2">
        <f>TREND(Calibration!$A$2:$A$4,Calibration!$B$2:$B$4,C329)</f>
        <v>329.05432189873363</v>
      </c>
      <c r="K329" s="2">
        <f>TREND(Calibration!$A$2:$A$4,Calibration!$C$2:$C$4,E329)</f>
        <v>389.74895542361355</v>
      </c>
      <c r="L329" s="2">
        <f>TREND(Calibration!$A$2:$A$4,Calibration!$D$2:$D$4,G329)</f>
        <v>510.47695714791865</v>
      </c>
    </row>
    <row r="330" spans="1:12" x14ac:dyDescent="0.25">
      <c r="A330">
        <v>1640085</v>
      </c>
      <c r="B330">
        <v>14.95199966</v>
      </c>
      <c r="C330">
        <v>0.30925000000000002</v>
      </c>
      <c r="D330">
        <v>34.305000309999997</v>
      </c>
      <c r="E330">
        <v>0.24426999999999999</v>
      </c>
      <c r="F330">
        <v>37.257999419999997</v>
      </c>
      <c r="G330">
        <v>0.69610000000000005</v>
      </c>
      <c r="H330">
        <v>30.63999939</v>
      </c>
      <c r="J330" s="2">
        <f>TREND(Calibration!$A$2:$A$4,Calibration!$B$2:$B$4,C330)</f>
        <v>343.91398185307457</v>
      </c>
      <c r="K330" s="2">
        <f>TREND(Calibration!$A$2:$A$4,Calibration!$C$2:$C$4,E330)</f>
        <v>390.60768401371115</v>
      </c>
      <c r="L330" s="2">
        <f>TREND(Calibration!$A$2:$A$4,Calibration!$D$2:$D$4,G330)</f>
        <v>506.22485880990263</v>
      </c>
    </row>
    <row r="331" spans="1:12" x14ac:dyDescent="0.25">
      <c r="A331">
        <v>1645163</v>
      </c>
      <c r="B331">
        <v>15.06499958</v>
      </c>
      <c r="C331">
        <v>0.31887000999999998</v>
      </c>
      <c r="D331">
        <v>34.289001460000001</v>
      </c>
      <c r="E331">
        <v>0.24415999999999999</v>
      </c>
      <c r="F331">
        <v>37.340000150000002</v>
      </c>
      <c r="G331">
        <v>0.70209997999999996</v>
      </c>
      <c r="H331">
        <v>30.67200089</v>
      </c>
      <c r="J331" s="2">
        <f>TREND(Calibration!$A$2:$A$4,Calibration!$B$2:$B$4,C331)</f>
        <v>386.4585211125875</v>
      </c>
      <c r="K331" s="2">
        <f>TREND(Calibration!$A$2:$A$4,Calibration!$C$2:$C$4,E331)</f>
        <v>389.74895542361355</v>
      </c>
      <c r="L331" s="2">
        <f>TREND(Calibration!$A$2:$A$4,Calibration!$D$2:$D$4,G331)</f>
        <v>510.47695714791865</v>
      </c>
    </row>
    <row r="332" spans="1:12" x14ac:dyDescent="0.25">
      <c r="A332">
        <v>1650086</v>
      </c>
      <c r="B332">
        <v>15.05200005</v>
      </c>
      <c r="C332">
        <v>0.30908000000000002</v>
      </c>
      <c r="D332">
        <v>34.270000459999999</v>
      </c>
      <c r="E332">
        <v>0.24421999999999999</v>
      </c>
      <c r="F332">
        <v>37.301998140000002</v>
      </c>
      <c r="G332">
        <v>0.69340002999999995</v>
      </c>
      <c r="H332">
        <v>30.607999800000002</v>
      </c>
      <c r="J332" s="2">
        <f>TREND(Calibration!$A$2:$A$4,Calibration!$B$2:$B$4,C332)</f>
        <v>343.1621560572471</v>
      </c>
      <c r="K332" s="2">
        <f>TREND(Calibration!$A$2:$A$4,Calibration!$C$2:$C$4,E332)</f>
        <v>390.21735283639418</v>
      </c>
      <c r="L332" s="2">
        <f>TREND(Calibration!$A$2:$A$4,Calibration!$D$2:$D$4,G332)</f>
        <v>504.3114294401891</v>
      </c>
    </row>
    <row r="333" spans="1:12" x14ac:dyDescent="0.25">
      <c r="A333">
        <v>1655096</v>
      </c>
      <c r="B333">
        <v>15.02600002</v>
      </c>
      <c r="C333">
        <v>0.31086998999999998</v>
      </c>
      <c r="D333">
        <v>34.296001429999997</v>
      </c>
      <c r="E333">
        <v>0.24421999999999999</v>
      </c>
      <c r="F333">
        <v>37.266998289999997</v>
      </c>
      <c r="G333">
        <v>0.69669998</v>
      </c>
      <c r="H333">
        <v>30.66200066</v>
      </c>
      <c r="J333" s="2">
        <f>TREND(Calibration!$A$2:$A$4,Calibration!$B$2:$B$4,C333)</f>
        <v>351.07839521179426</v>
      </c>
      <c r="K333" s="2">
        <f>TREND(Calibration!$A$2:$A$4,Calibration!$C$2:$C$4,E333)</f>
        <v>390.21735283639418</v>
      </c>
      <c r="L333" s="2">
        <f>TREND(Calibration!$A$2:$A$4,Calibration!$D$2:$D$4,G333)</f>
        <v>506.6500558873667</v>
      </c>
    </row>
    <row r="334" spans="1:12" x14ac:dyDescent="0.25">
      <c r="A334">
        <v>1660086</v>
      </c>
      <c r="B334">
        <v>14.961000439999999</v>
      </c>
      <c r="C334">
        <v>0.30961999000000001</v>
      </c>
      <c r="D334">
        <v>34.276000979999999</v>
      </c>
      <c r="E334">
        <v>0.24415999999999999</v>
      </c>
      <c r="F334">
        <v>37.32400131</v>
      </c>
      <c r="G334">
        <v>0.69669998</v>
      </c>
      <c r="H334">
        <v>30.665000920000001</v>
      </c>
      <c r="J334" s="2">
        <f>TREND(Calibration!$A$2:$A$4,Calibration!$B$2:$B$4,C334)</f>
        <v>345.55026436012236</v>
      </c>
      <c r="K334" s="2">
        <f>TREND(Calibration!$A$2:$A$4,Calibration!$C$2:$C$4,E334)</f>
        <v>389.74895542361355</v>
      </c>
      <c r="L334" s="2">
        <f>TREND(Calibration!$A$2:$A$4,Calibration!$D$2:$D$4,G334)</f>
        <v>506.6500558873667</v>
      </c>
    </row>
    <row r="335" spans="1:12" x14ac:dyDescent="0.25">
      <c r="A335">
        <v>1665086</v>
      </c>
      <c r="B335">
        <v>14.8579998</v>
      </c>
      <c r="C335">
        <v>0.30925000000000002</v>
      </c>
      <c r="D335">
        <v>34.314998629999998</v>
      </c>
      <c r="E335">
        <v>0.24415999999999999</v>
      </c>
      <c r="F335">
        <v>37.349998470000003</v>
      </c>
      <c r="G335">
        <v>0.68959999000000005</v>
      </c>
      <c r="H335">
        <v>30.584999079999999</v>
      </c>
      <c r="J335" s="2">
        <f>TREND(Calibration!$A$2:$A$4,Calibration!$B$2:$B$4,C335)</f>
        <v>343.91398185307457</v>
      </c>
      <c r="K335" s="2">
        <f>TREND(Calibration!$A$2:$A$4,Calibration!$C$2:$C$4,E335)</f>
        <v>389.74895542361355</v>
      </c>
      <c r="L335" s="2">
        <f>TREND(Calibration!$A$2:$A$4,Calibration!$D$2:$D$4,G335)</f>
        <v>501.61839650201364</v>
      </c>
    </row>
    <row r="336" spans="1:12" x14ac:dyDescent="0.25">
      <c r="A336">
        <v>1670085</v>
      </c>
      <c r="B336">
        <v>14.786000250000001</v>
      </c>
      <c r="C336">
        <v>0.30989</v>
      </c>
      <c r="D336">
        <v>34.305000309999997</v>
      </c>
      <c r="E336">
        <v>0.24383999000000001</v>
      </c>
      <c r="F336">
        <v>37.307998660000003</v>
      </c>
      <c r="G336">
        <v>0.68959999000000005</v>
      </c>
      <c r="H336">
        <v>30.58799934</v>
      </c>
      <c r="J336" s="2">
        <f>TREND(Calibration!$A$2:$A$4,Calibration!$B$2:$B$4,C336)</f>
        <v>346.74438484913026</v>
      </c>
      <c r="K336" s="2">
        <f>TREND(Calibration!$A$2:$A$4,Calibration!$C$2:$C$4,E336)</f>
        <v>387.25075782254908</v>
      </c>
      <c r="L336" s="2">
        <f>TREND(Calibration!$A$2:$A$4,Calibration!$D$2:$D$4,G336)</f>
        <v>501.61839650201364</v>
      </c>
    </row>
    <row r="337" spans="1:12" x14ac:dyDescent="0.25">
      <c r="A337">
        <v>1675086</v>
      </c>
      <c r="B337">
        <v>14.788999560000001</v>
      </c>
      <c r="C337">
        <v>0.31053998999999999</v>
      </c>
      <c r="D337">
        <v>34.259998320000001</v>
      </c>
      <c r="E337">
        <v>0.24379000000000001</v>
      </c>
      <c r="F337">
        <v>37.331001280000002</v>
      </c>
      <c r="G337">
        <v>0.69450003000000005</v>
      </c>
      <c r="H337">
        <v>30.60400009</v>
      </c>
      <c r="J337" s="2">
        <f>TREND(Calibration!$A$2:$A$4,Calibration!$B$2:$B$4,C337)</f>
        <v>349.61896866695292</v>
      </c>
      <c r="K337" s="2">
        <f>TREND(Calibration!$A$2:$A$4,Calibration!$C$2:$C$4,E337)</f>
        <v>386.86050471146746</v>
      </c>
      <c r="L337" s="2">
        <f>TREND(Calibration!$A$2:$A$4,Calibration!$D$2:$D$4,G337)</f>
        <v>505.09098340067203</v>
      </c>
    </row>
    <row r="338" spans="1:12" x14ac:dyDescent="0.25">
      <c r="A338">
        <v>1680085</v>
      </c>
      <c r="B338">
        <v>14.838000299999999</v>
      </c>
      <c r="C338">
        <v>0.31108001000000002</v>
      </c>
      <c r="D338">
        <v>34.292999270000003</v>
      </c>
      <c r="E338">
        <v>0.24389</v>
      </c>
      <c r="F338">
        <v>37.320999149999999</v>
      </c>
      <c r="G338">
        <v>0.69340002999999995</v>
      </c>
      <c r="H338">
        <v>30.57900047</v>
      </c>
      <c r="J338" s="2">
        <f>TREND(Calibration!$A$2:$A$4,Calibration!$B$2:$B$4,C338)</f>
        <v>352.00720964496873</v>
      </c>
      <c r="K338" s="2">
        <f>TREND(Calibration!$A$2:$A$4,Calibration!$C$2:$C$4,E338)</f>
        <v>387.64116706610162</v>
      </c>
      <c r="L338" s="2">
        <f>TREND(Calibration!$A$2:$A$4,Calibration!$D$2:$D$4,G338)</f>
        <v>504.3114294401891</v>
      </c>
    </row>
    <row r="339" spans="1:12" x14ac:dyDescent="0.25">
      <c r="A339">
        <v>1685085</v>
      </c>
      <c r="B339">
        <v>14.94200039</v>
      </c>
      <c r="C339">
        <v>0.30179</v>
      </c>
      <c r="D339">
        <v>34.272998809999997</v>
      </c>
      <c r="E339">
        <v>0.24383999000000001</v>
      </c>
      <c r="F339">
        <v>37.314998629999998</v>
      </c>
      <c r="G339">
        <v>0.69230002000000002</v>
      </c>
      <c r="H339">
        <v>30.607999800000002</v>
      </c>
      <c r="J339" s="2">
        <f>TREND(Calibration!$A$2:$A$4,Calibration!$B$2:$B$4,C339)</f>
        <v>310.9220969302969</v>
      </c>
      <c r="K339" s="2">
        <f>TREND(Calibration!$A$2:$A$4,Calibration!$C$2:$C$4,E339)</f>
        <v>387.25075782254908</v>
      </c>
      <c r="L339" s="2">
        <f>TREND(Calibration!$A$2:$A$4,Calibration!$D$2:$D$4,G339)</f>
        <v>503.53186839285218</v>
      </c>
    </row>
    <row r="340" spans="1:12" x14ac:dyDescent="0.25">
      <c r="A340">
        <v>1690086</v>
      </c>
      <c r="B340">
        <v>15.036000250000001</v>
      </c>
      <c r="C340">
        <v>0.30941001000000001</v>
      </c>
      <c r="D340">
        <v>34.270000459999999</v>
      </c>
      <c r="E340">
        <v>0.24389</v>
      </c>
      <c r="F340">
        <v>37.277000430000001</v>
      </c>
      <c r="G340">
        <v>0.69340002999999995</v>
      </c>
      <c r="H340">
        <v>30.632999420000001</v>
      </c>
      <c r="J340" s="2">
        <f>TREND(Calibration!$A$2:$A$4,Calibration!$B$2:$B$4,C340)</f>
        <v>344.62162682713529</v>
      </c>
      <c r="K340" s="2">
        <f>TREND(Calibration!$A$2:$A$4,Calibration!$C$2:$C$4,E340)</f>
        <v>387.64116706610162</v>
      </c>
      <c r="L340" s="2">
        <f>TREND(Calibration!$A$2:$A$4,Calibration!$D$2:$D$4,G340)</f>
        <v>504.3114294401891</v>
      </c>
    </row>
    <row r="341" spans="1:12" x14ac:dyDescent="0.25">
      <c r="A341">
        <v>1695266</v>
      </c>
      <c r="B341">
        <v>15.13300037</v>
      </c>
      <c r="C341">
        <v>0.30768001</v>
      </c>
      <c r="D341">
        <v>34.305000309999997</v>
      </c>
      <c r="E341">
        <v>0.24389</v>
      </c>
      <c r="F341">
        <v>37.331001280000002</v>
      </c>
      <c r="G341">
        <v>0.68690001999999994</v>
      </c>
      <c r="H341">
        <v>30.584999079999999</v>
      </c>
      <c r="J341" s="2">
        <f>TREND(Calibration!$A$2:$A$4,Calibration!$B$2:$B$4,C341)</f>
        <v>336.97069372842134</v>
      </c>
      <c r="K341" s="2">
        <f>TREND(Calibration!$A$2:$A$4,Calibration!$C$2:$C$4,E341)</f>
        <v>387.64116706610162</v>
      </c>
      <c r="L341" s="2">
        <f>TREND(Calibration!$A$2:$A$4,Calibration!$D$2:$D$4,G341)</f>
        <v>499.70496713230011</v>
      </c>
    </row>
    <row r="342" spans="1:12" x14ac:dyDescent="0.25">
      <c r="A342">
        <v>1700087</v>
      </c>
      <c r="B342">
        <v>15.14000034</v>
      </c>
      <c r="C342">
        <v>0.30864998999999999</v>
      </c>
      <c r="D342">
        <v>34.353000639999998</v>
      </c>
      <c r="E342">
        <v>0.24394999000000001</v>
      </c>
      <c r="F342">
        <v>37.238998410000001</v>
      </c>
      <c r="G342">
        <v>0.67400002000000003</v>
      </c>
      <c r="H342">
        <v>30.57900047</v>
      </c>
      <c r="J342" s="2">
        <f>TREND(Calibration!$A$2:$A$4,Calibration!$B$2:$B$4,C342)</f>
        <v>341.26043481922511</v>
      </c>
      <c r="K342" s="2">
        <f>TREND(Calibration!$A$2:$A$4,Calibration!$C$2:$C$4,E342)</f>
        <v>388.10948641264667</v>
      </c>
      <c r="L342" s="2">
        <f>TREND(Calibration!$A$2:$A$4,Calibration!$D$2:$D$4,G342)</f>
        <v>490.56292523209265</v>
      </c>
    </row>
    <row r="343" spans="1:12" x14ac:dyDescent="0.25">
      <c r="A343">
        <v>1705085</v>
      </c>
      <c r="B343">
        <v>15.1590004</v>
      </c>
      <c r="C343">
        <v>0.30670999999999998</v>
      </c>
      <c r="D343">
        <v>34.283000950000002</v>
      </c>
      <c r="E343">
        <v>0.24352001000000001</v>
      </c>
      <c r="F343">
        <v>37.270000459999999</v>
      </c>
      <c r="G343">
        <v>0.68480003</v>
      </c>
      <c r="H343">
        <v>30.635999680000001</v>
      </c>
      <c r="J343" s="2">
        <f>TREND(Calibration!$A$2:$A$4,Calibration!$B$2:$B$4,C343)</f>
        <v>332.68081996247702</v>
      </c>
      <c r="K343" s="2">
        <f>TREND(Calibration!$A$2:$A$4,Calibration!$C$2:$C$4,E343)</f>
        <v>384.75279442019087</v>
      </c>
      <c r="L343" s="2">
        <f>TREND(Calibration!$A$2:$A$4,Calibration!$D$2:$D$4,G343)</f>
        <v>498.21673484005078</v>
      </c>
    </row>
    <row r="344" spans="1:12" x14ac:dyDescent="0.25">
      <c r="A344">
        <v>1710085</v>
      </c>
      <c r="B344">
        <v>15.11699963</v>
      </c>
      <c r="C344">
        <v>0.30935001000000001</v>
      </c>
      <c r="D344">
        <v>34.259998320000001</v>
      </c>
      <c r="E344">
        <v>0.24357000000000001</v>
      </c>
      <c r="F344">
        <v>37.296001429999997</v>
      </c>
      <c r="G344">
        <v>0.68370003000000001</v>
      </c>
      <c r="H344">
        <v>30.6590004</v>
      </c>
      <c r="J344" s="2">
        <f>TREND(Calibration!$A$2:$A$4,Calibration!$B$2:$B$4,C344)</f>
        <v>344.356276546255</v>
      </c>
      <c r="K344" s="2">
        <f>TREND(Calibration!$A$2:$A$4,Calibration!$C$2:$C$4,E344)</f>
        <v>385.14304753127249</v>
      </c>
      <c r="L344" s="2">
        <f>TREND(Calibration!$A$2:$A$4,Calibration!$D$2:$D$4,G344)</f>
        <v>497.43718087956802</v>
      </c>
    </row>
    <row r="345" spans="1:12" x14ac:dyDescent="0.25">
      <c r="A345">
        <v>1715085</v>
      </c>
      <c r="B345">
        <v>15.04599953</v>
      </c>
      <c r="C345">
        <v>0.30957001000000001</v>
      </c>
      <c r="D345">
        <v>34.289001460000001</v>
      </c>
      <c r="E345">
        <v>0.24352001000000001</v>
      </c>
      <c r="F345">
        <v>37.305000309999997</v>
      </c>
      <c r="G345">
        <v>0.68049996999999995</v>
      </c>
      <c r="H345">
        <v>30.680999759999999</v>
      </c>
      <c r="J345" s="2">
        <f>TREND(Calibration!$A$2:$A$4,Calibration!$B$2:$B$4,C345)</f>
        <v>345.32922757614915</v>
      </c>
      <c r="K345" s="2">
        <f>TREND(Calibration!$A$2:$A$4,Calibration!$C$2:$C$4,E345)</f>
        <v>384.75279442019087</v>
      </c>
      <c r="L345" s="2">
        <f>TREND(Calibration!$A$2:$A$4,Calibration!$D$2:$D$4,G345)</f>
        <v>495.16934501885646</v>
      </c>
    </row>
    <row r="346" spans="1:12" x14ac:dyDescent="0.25">
      <c r="A346">
        <v>1720085</v>
      </c>
      <c r="B346">
        <v>15.02000046</v>
      </c>
      <c r="C346">
        <v>0.31125000000000003</v>
      </c>
      <c r="D346">
        <v>34.296001429999997</v>
      </c>
      <c r="E346">
        <v>0.24361999000000001</v>
      </c>
      <c r="F346">
        <v>37.27999878</v>
      </c>
      <c r="G346">
        <v>0.67400002000000003</v>
      </c>
      <c r="H346">
        <v>30.684999470000001</v>
      </c>
      <c r="J346" s="2">
        <f>TREND(Calibration!$A$2:$A$4,Calibration!$B$2:$B$4,C346)</f>
        <v>352.75899121574935</v>
      </c>
      <c r="K346" s="2">
        <f>TREND(Calibration!$A$2:$A$4,Calibration!$C$2:$C$4,E346)</f>
        <v>385.53330064235411</v>
      </c>
      <c r="L346" s="2">
        <f>TREND(Calibration!$A$2:$A$4,Calibration!$D$2:$D$4,G346)</f>
        <v>490.56292523209265</v>
      </c>
    </row>
    <row r="347" spans="1:12" x14ac:dyDescent="0.25">
      <c r="A347">
        <v>1725085</v>
      </c>
      <c r="B347">
        <v>14.95199966</v>
      </c>
      <c r="C347">
        <v>0.30925000000000002</v>
      </c>
      <c r="D347">
        <v>34.266998289999997</v>
      </c>
      <c r="E347">
        <v>0.24346000000000001</v>
      </c>
      <c r="F347">
        <v>37.307998660000003</v>
      </c>
      <c r="G347">
        <v>0.67669999999999997</v>
      </c>
      <c r="H347">
        <v>30.684999470000001</v>
      </c>
      <c r="J347" s="2">
        <f>TREND(Calibration!$A$2:$A$4,Calibration!$B$2:$B$4,C347)</f>
        <v>343.91398185307457</v>
      </c>
      <c r="K347" s="2">
        <f>TREND(Calibration!$A$2:$A$4,Calibration!$C$2:$C$4,E347)</f>
        <v>384.28431894117489</v>
      </c>
      <c r="L347" s="2">
        <f>TREND(Calibration!$A$2:$A$4,Calibration!$D$2:$D$4,G347)</f>
        <v>492.47636168866023</v>
      </c>
    </row>
    <row r="348" spans="1:12" x14ac:dyDescent="0.25">
      <c r="A348">
        <v>1730086</v>
      </c>
      <c r="B348">
        <v>14.88700008</v>
      </c>
      <c r="C348">
        <v>0.31497999999999998</v>
      </c>
      <c r="D348">
        <v>34.318000789999999</v>
      </c>
      <c r="E348">
        <v>0.24352001000000001</v>
      </c>
      <c r="F348">
        <v>37.314998629999998</v>
      </c>
      <c r="G348">
        <v>0.67449999000000005</v>
      </c>
      <c r="H348">
        <v>30.582000730000001</v>
      </c>
      <c r="J348" s="2">
        <f>TREND(Calibration!$A$2:$A$4,Calibration!$B$2:$B$4,C348)</f>
        <v>369.25493367713807</v>
      </c>
      <c r="K348" s="2">
        <f>TREND(Calibration!$A$2:$A$4,Calibration!$C$2:$C$4,E348)</f>
        <v>384.75279442019087</v>
      </c>
      <c r="L348" s="2">
        <f>TREND(Calibration!$A$2:$A$4,Calibration!$D$2:$D$4,G348)</f>
        <v>490.91724668084044</v>
      </c>
    </row>
    <row r="349" spans="1:12" x14ac:dyDescent="0.25">
      <c r="A349">
        <v>1735109</v>
      </c>
      <c r="B349">
        <v>14.864000320000001</v>
      </c>
      <c r="C349">
        <v>0.31362000000000001</v>
      </c>
      <c r="D349">
        <v>34.312000269999999</v>
      </c>
      <c r="E349">
        <v>0.24357000000000001</v>
      </c>
      <c r="F349">
        <v>37.263999939999998</v>
      </c>
      <c r="G349">
        <v>0.66700000000000004</v>
      </c>
      <c r="H349">
        <v>30.57900047</v>
      </c>
      <c r="J349" s="2">
        <f>TREND(Calibration!$A$2:$A$4,Calibration!$B$2:$B$4,C349)</f>
        <v>363.24032731051921</v>
      </c>
      <c r="K349" s="2">
        <f>TREND(Calibration!$A$2:$A$4,Calibration!$C$2:$C$4,E349)</f>
        <v>385.14304753127249</v>
      </c>
      <c r="L349" s="2">
        <f>TREND(Calibration!$A$2:$A$4,Calibration!$D$2:$D$4,G349)</f>
        <v>485.60211312803909</v>
      </c>
    </row>
    <row r="350" spans="1:12" x14ac:dyDescent="0.25">
      <c r="A350">
        <v>1740086</v>
      </c>
      <c r="B350">
        <v>14.8409996</v>
      </c>
      <c r="C350">
        <v>0.31740998999999998</v>
      </c>
      <c r="D350">
        <v>34.2859993</v>
      </c>
      <c r="E350">
        <v>0.24357000000000001</v>
      </c>
      <c r="F350">
        <v>37.222999569999999</v>
      </c>
      <c r="G350">
        <v>0.66149997999999999</v>
      </c>
      <c r="H350">
        <v>30.597999569999999</v>
      </c>
      <c r="J350" s="2">
        <f>TREND(Calibration!$A$2:$A$4,Calibration!$B$2:$B$4,C350)</f>
        <v>380.00157582774114</v>
      </c>
      <c r="K350" s="2">
        <f>TREND(Calibration!$A$2:$A$4,Calibration!$C$2:$C$4,E350)</f>
        <v>385.14304753127249</v>
      </c>
      <c r="L350" s="2">
        <f>TREND(Calibration!$A$2:$A$4,Calibration!$D$2:$D$4,G350)</f>
        <v>481.70432915191662</v>
      </c>
    </row>
    <row r="351" spans="1:12" x14ac:dyDescent="0.25">
      <c r="A351">
        <v>1745085</v>
      </c>
      <c r="B351">
        <v>14.88399982</v>
      </c>
      <c r="C351">
        <v>0.31130001000000002</v>
      </c>
      <c r="D351">
        <v>34.314998629999998</v>
      </c>
      <c r="E351">
        <v>0.24389</v>
      </c>
      <c r="F351">
        <v>37.244998930000001</v>
      </c>
      <c r="G351">
        <v>0.65780002000000004</v>
      </c>
      <c r="H351">
        <v>30.620000839999999</v>
      </c>
      <c r="J351" s="2">
        <f>TREND(Calibration!$A$2:$A$4,Calibration!$B$2:$B$4,C351)</f>
        <v>352.9801606748631</v>
      </c>
      <c r="K351" s="2">
        <f>TREND(Calibration!$A$2:$A$4,Calibration!$C$2:$C$4,E351)</f>
        <v>387.64116706610162</v>
      </c>
      <c r="L351" s="2">
        <f>TREND(Calibration!$A$2:$A$4,Calibration!$D$2:$D$4,G351)</f>
        <v>479.08222145043663</v>
      </c>
    </row>
    <row r="352" spans="1:12" x14ac:dyDescent="0.25">
      <c r="A352">
        <v>1750085</v>
      </c>
      <c r="B352">
        <v>14.92199993</v>
      </c>
      <c r="C352">
        <v>0.31253998999999999</v>
      </c>
      <c r="D352">
        <v>34.292999270000003</v>
      </c>
      <c r="E352">
        <v>0.24399999999999999</v>
      </c>
      <c r="F352">
        <v>37.255001069999999</v>
      </c>
      <c r="G352">
        <v>0.65240001999999997</v>
      </c>
      <c r="H352">
        <v>30.624000550000002</v>
      </c>
      <c r="J352" s="2">
        <f>TREND(Calibration!$A$2:$A$4,Calibration!$B$2:$B$4,C352)</f>
        <v>358.4639780296277</v>
      </c>
      <c r="K352" s="2">
        <f>TREND(Calibration!$A$2:$A$4,Calibration!$C$2:$C$4,E352)</f>
        <v>388.49989565619899</v>
      </c>
      <c r="L352" s="2">
        <f>TREND(Calibration!$A$2:$A$4,Calibration!$D$2:$D$4,G352)</f>
        <v>475.25532018988457</v>
      </c>
    </row>
    <row r="353" spans="1:12" x14ac:dyDescent="0.25">
      <c r="A353">
        <v>1755087</v>
      </c>
      <c r="B353">
        <v>14.932000159999999</v>
      </c>
      <c r="C353">
        <v>0.31211000999999999</v>
      </c>
      <c r="D353">
        <v>34.292999270000003</v>
      </c>
      <c r="E353">
        <v>0.24389</v>
      </c>
      <c r="F353">
        <v>37.32400131</v>
      </c>
      <c r="G353">
        <v>0.66210002000000001</v>
      </c>
      <c r="H353">
        <v>30.57900047</v>
      </c>
      <c r="J353" s="2">
        <f>TREND(Calibration!$A$2:$A$4,Calibration!$B$2:$B$4,C353)</f>
        <v>356.56238946674625</v>
      </c>
      <c r="K353" s="2">
        <f>TREND(Calibration!$A$2:$A$4,Calibration!$C$2:$C$4,E353)</f>
        <v>387.64116706610162</v>
      </c>
      <c r="L353" s="2">
        <f>TREND(Calibration!$A$2:$A$4,Calibration!$D$2:$D$4,G353)</f>
        <v>482.12956875050583</v>
      </c>
    </row>
    <row r="354" spans="1:12" x14ac:dyDescent="0.25">
      <c r="A354">
        <v>1760178</v>
      </c>
      <c r="B354">
        <v>14.928999900000001</v>
      </c>
      <c r="C354">
        <v>0.31</v>
      </c>
      <c r="D354">
        <v>34.325000760000002</v>
      </c>
      <c r="E354">
        <v>0.24394999000000001</v>
      </c>
      <c r="F354">
        <v>37.231998439999998</v>
      </c>
      <c r="G354">
        <v>0.65990000999999998</v>
      </c>
      <c r="H354">
        <v>30.624000550000002</v>
      </c>
      <c r="J354" s="2">
        <f>TREND(Calibration!$A$2:$A$4,Calibration!$B$2:$B$4,C354)</f>
        <v>347.23086036407744</v>
      </c>
      <c r="K354" s="2">
        <f>TREND(Calibration!$A$2:$A$4,Calibration!$C$2:$C$4,E354)</f>
        <v>388.10948641264667</v>
      </c>
      <c r="L354" s="2">
        <f>TREND(Calibration!$A$2:$A$4,Calibration!$D$2:$D$4,G354)</f>
        <v>480.57045374268597</v>
      </c>
    </row>
    <row r="355" spans="1:12" x14ac:dyDescent="0.25">
      <c r="A355">
        <v>1765086</v>
      </c>
      <c r="B355">
        <v>14.880000109999999</v>
      </c>
      <c r="C355">
        <v>0.31038000999999998</v>
      </c>
      <c r="D355">
        <v>34.320999149999999</v>
      </c>
      <c r="E355">
        <v>0.24399999999999999</v>
      </c>
      <c r="F355">
        <v>37.244998930000001</v>
      </c>
      <c r="G355">
        <v>0.65339999999999998</v>
      </c>
      <c r="H355">
        <v>30.60400009</v>
      </c>
      <c r="J355" s="2">
        <f>TREND(Calibration!$A$2:$A$4,Calibration!$B$2:$B$4,C355)</f>
        <v>348.91145636803253</v>
      </c>
      <c r="K355" s="2">
        <f>TREND(Calibration!$A$2:$A$4,Calibration!$C$2:$C$4,E355)</f>
        <v>388.49989565619899</v>
      </c>
      <c r="L355" s="2">
        <f>TREND(Calibration!$A$2:$A$4,Calibration!$D$2:$D$4,G355)</f>
        <v>475.96399143479698</v>
      </c>
    </row>
    <row r="356" spans="1:12" x14ac:dyDescent="0.25">
      <c r="A356">
        <v>1770085</v>
      </c>
      <c r="B356">
        <v>14.83199978</v>
      </c>
      <c r="C356">
        <v>0.31167999000000002</v>
      </c>
      <c r="D356">
        <v>34.298999790000003</v>
      </c>
      <c r="E356">
        <v>0.24389</v>
      </c>
      <c r="F356">
        <v>37.257999419999997</v>
      </c>
      <c r="G356">
        <v>0.65179997999999995</v>
      </c>
      <c r="H356">
        <v>30.629999160000001</v>
      </c>
      <c r="J356" s="2">
        <f>TREND(Calibration!$A$2:$A$4,Calibration!$B$2:$B$4,C356)</f>
        <v>354.66062400367764</v>
      </c>
      <c r="K356" s="2">
        <f>TREND(Calibration!$A$2:$A$4,Calibration!$C$2:$C$4,E356)</f>
        <v>387.64116706610162</v>
      </c>
      <c r="L356" s="2">
        <f>TREND(Calibration!$A$2:$A$4,Calibration!$D$2:$D$4,G356)</f>
        <v>474.83008059129537</v>
      </c>
    </row>
    <row r="357" spans="1:12" x14ac:dyDescent="0.25">
      <c r="A357">
        <v>1775086</v>
      </c>
      <c r="B357">
        <v>14.79899979</v>
      </c>
      <c r="C357">
        <v>0.31259998999999999</v>
      </c>
      <c r="D357">
        <v>34.27999878</v>
      </c>
      <c r="E357">
        <v>0.24389</v>
      </c>
      <c r="F357">
        <v>37.301998140000002</v>
      </c>
      <c r="G357">
        <v>0.65560001000000001</v>
      </c>
      <c r="H357">
        <v>30.559000019999999</v>
      </c>
      <c r="J357" s="2">
        <f>TREND(Calibration!$A$2:$A$4,Calibration!$B$2:$B$4,C357)</f>
        <v>358.72932831050798</v>
      </c>
      <c r="K357" s="2">
        <f>TREND(Calibration!$A$2:$A$4,Calibration!$C$2:$C$4,E357)</f>
        <v>387.64116706610162</v>
      </c>
      <c r="L357" s="2">
        <f>TREND(Calibration!$A$2:$A$4,Calibration!$D$2:$D$4,G357)</f>
        <v>477.52310644261678</v>
      </c>
    </row>
    <row r="358" spans="1:12" x14ac:dyDescent="0.25">
      <c r="A358">
        <v>1780085</v>
      </c>
      <c r="B358">
        <v>14.838000299999999</v>
      </c>
      <c r="C358">
        <v>0.31038000999999998</v>
      </c>
      <c r="D358">
        <v>34.289001460000001</v>
      </c>
      <c r="E358">
        <v>0.24389</v>
      </c>
      <c r="F358">
        <v>37.250999450000002</v>
      </c>
      <c r="G358">
        <v>0.65339999999999998</v>
      </c>
      <c r="H358">
        <v>30.627000809999998</v>
      </c>
      <c r="J358" s="2">
        <f>TREND(Calibration!$A$2:$A$4,Calibration!$B$2:$B$4,C358)</f>
        <v>348.91145636803253</v>
      </c>
      <c r="K358" s="2">
        <f>TREND(Calibration!$A$2:$A$4,Calibration!$C$2:$C$4,E358)</f>
        <v>387.64116706610162</v>
      </c>
      <c r="L358" s="2">
        <f>TREND(Calibration!$A$2:$A$4,Calibration!$D$2:$D$4,G358)</f>
        <v>475.96399143479698</v>
      </c>
    </row>
    <row r="359" spans="1:12" x14ac:dyDescent="0.25">
      <c r="A359">
        <v>1785085</v>
      </c>
      <c r="B359">
        <v>14.8579998</v>
      </c>
      <c r="C359">
        <v>0.30930001000000001</v>
      </c>
      <c r="D359">
        <v>34.27999878</v>
      </c>
      <c r="E359">
        <v>0.24389</v>
      </c>
      <c r="F359">
        <v>37.266998289999997</v>
      </c>
      <c r="G359">
        <v>0.65339999999999998</v>
      </c>
      <c r="H359">
        <v>30.624000550000002</v>
      </c>
      <c r="J359" s="2">
        <f>TREND(Calibration!$A$2:$A$4,Calibration!$B$2:$B$4,C359)</f>
        <v>344.1351513121881</v>
      </c>
      <c r="K359" s="2">
        <f>TREND(Calibration!$A$2:$A$4,Calibration!$C$2:$C$4,E359)</f>
        <v>387.64116706610162</v>
      </c>
      <c r="L359" s="2">
        <f>TREND(Calibration!$A$2:$A$4,Calibration!$D$2:$D$4,G359)</f>
        <v>475.96399143479698</v>
      </c>
    </row>
    <row r="360" spans="1:12" x14ac:dyDescent="0.25">
      <c r="A360">
        <v>1790085</v>
      </c>
      <c r="B360">
        <v>14.96800041</v>
      </c>
      <c r="C360">
        <v>0.30810999999999999</v>
      </c>
      <c r="D360">
        <v>34.292999270000003</v>
      </c>
      <c r="E360">
        <v>0.24383999000000001</v>
      </c>
      <c r="F360">
        <v>37.266998289999997</v>
      </c>
      <c r="G360">
        <v>0.64590000999999997</v>
      </c>
      <c r="H360">
        <v>30.66200066</v>
      </c>
      <c r="J360" s="2">
        <f>TREND(Calibration!$A$2:$A$4,Calibration!$B$2:$B$4,C360)</f>
        <v>338.87232651634963</v>
      </c>
      <c r="K360" s="2">
        <f>TREND(Calibration!$A$2:$A$4,Calibration!$C$2:$C$4,E360)</f>
        <v>387.25075782254908</v>
      </c>
      <c r="L360" s="2">
        <f>TREND(Calibration!$A$2:$A$4,Calibration!$D$2:$D$4,G360)</f>
        <v>470.64885788199558</v>
      </c>
    </row>
    <row r="361" spans="1:12" x14ac:dyDescent="0.25">
      <c r="A361">
        <v>1795086</v>
      </c>
      <c r="B361">
        <v>15</v>
      </c>
      <c r="C361">
        <v>0.31016999000000001</v>
      </c>
      <c r="D361">
        <v>34.308998109999997</v>
      </c>
      <c r="E361">
        <v>0.24394999000000001</v>
      </c>
      <c r="F361">
        <v>37.292999270000003</v>
      </c>
      <c r="G361">
        <v>0.64529996999999995</v>
      </c>
      <c r="H361">
        <v>30.60400009</v>
      </c>
      <c r="J361" s="2">
        <f>TREND(Calibration!$A$2:$A$4,Calibration!$B$2:$B$4,C361)</f>
        <v>347.98264193485807</v>
      </c>
      <c r="K361" s="2">
        <f>TREND(Calibration!$A$2:$A$4,Calibration!$C$2:$C$4,E361)</f>
        <v>388.10948641264667</v>
      </c>
      <c r="L361" s="2">
        <f>TREND(Calibration!$A$2:$A$4,Calibration!$D$2:$D$4,G361)</f>
        <v>470.22361828340638</v>
      </c>
    </row>
    <row r="362" spans="1:12" x14ac:dyDescent="0.25">
      <c r="A362">
        <v>1800085</v>
      </c>
      <c r="B362">
        <v>15.00399971</v>
      </c>
      <c r="C362">
        <v>0.31546000000000002</v>
      </c>
      <c r="D362">
        <v>34.312000269999999</v>
      </c>
      <c r="E362">
        <v>0.24357000000000001</v>
      </c>
      <c r="F362">
        <v>37.257999419999997</v>
      </c>
      <c r="G362">
        <v>0.64480000999999998</v>
      </c>
      <c r="H362">
        <v>30.58799934</v>
      </c>
      <c r="J362" s="2">
        <f>TREND(Calibration!$A$2:$A$4,Calibration!$B$2:$B$4,C362)</f>
        <v>371.37773592418012</v>
      </c>
      <c r="K362" s="2">
        <f>TREND(Calibration!$A$2:$A$4,Calibration!$C$2:$C$4,E362)</f>
        <v>385.14304753127249</v>
      </c>
      <c r="L362" s="2">
        <f>TREND(Calibration!$A$2:$A$4,Calibration!$D$2:$D$4,G362)</f>
        <v>469.86930392151277</v>
      </c>
    </row>
    <row r="363" spans="1:12" x14ac:dyDescent="0.25">
      <c r="A363">
        <v>1805173</v>
      </c>
      <c r="B363">
        <v>14.97099972</v>
      </c>
      <c r="C363">
        <v>0.31406000000000001</v>
      </c>
      <c r="D363">
        <v>34.305000309999997</v>
      </c>
      <c r="E363">
        <v>0.24352001000000001</v>
      </c>
      <c r="F363">
        <v>37.301998140000002</v>
      </c>
      <c r="G363">
        <v>0.64910000999999995</v>
      </c>
      <c r="H363">
        <v>30.559000019999999</v>
      </c>
      <c r="J363" s="2">
        <f>TREND(Calibration!$A$2:$A$4,Calibration!$B$2:$B$4,C363)</f>
        <v>365.18622937030773</v>
      </c>
      <c r="K363" s="2">
        <f>TREND(Calibration!$A$2:$A$4,Calibration!$C$2:$C$4,E363)</f>
        <v>384.75279442019087</v>
      </c>
      <c r="L363" s="2">
        <f>TREND(Calibration!$A$2:$A$4,Calibration!$D$2:$D$4,G363)</f>
        <v>472.91665122158196</v>
      </c>
    </row>
    <row r="364" spans="1:12" x14ac:dyDescent="0.25">
      <c r="A364">
        <v>1810085</v>
      </c>
      <c r="B364">
        <v>14.916000370000001</v>
      </c>
      <c r="C364">
        <v>0.32497999</v>
      </c>
      <c r="D364">
        <v>34.325000760000002</v>
      </c>
      <c r="E364">
        <v>0.24352001000000001</v>
      </c>
      <c r="F364">
        <v>37.207000729999997</v>
      </c>
      <c r="G364">
        <v>0.64050001000000001</v>
      </c>
      <c r="H364">
        <v>30.594999309999999</v>
      </c>
      <c r="J364" s="2">
        <f>TREND(Calibration!$A$2:$A$4,Calibration!$B$2:$B$4,C364)</f>
        <v>413.47993626546599</v>
      </c>
      <c r="K364" s="2">
        <f>TREND(Calibration!$A$2:$A$4,Calibration!$C$2:$C$4,E364)</f>
        <v>384.75279442019087</v>
      </c>
      <c r="L364" s="2">
        <f>TREND(Calibration!$A$2:$A$4,Calibration!$D$2:$D$4,G364)</f>
        <v>466.82195662144363</v>
      </c>
    </row>
    <row r="365" spans="1:12" x14ac:dyDescent="0.25">
      <c r="A365">
        <v>1815085</v>
      </c>
      <c r="B365">
        <v>14.89000034</v>
      </c>
      <c r="C365">
        <v>0.31406000000000001</v>
      </c>
      <c r="D365">
        <v>34.292999270000003</v>
      </c>
      <c r="E365">
        <v>0.24357000000000001</v>
      </c>
      <c r="F365">
        <v>37.244998930000001</v>
      </c>
      <c r="G365">
        <v>0.63940001000000002</v>
      </c>
      <c r="H365">
        <v>30.575000760000002</v>
      </c>
      <c r="J365" s="2">
        <f>TREND(Calibration!$A$2:$A$4,Calibration!$B$2:$B$4,C365)</f>
        <v>365.18622937030773</v>
      </c>
      <c r="K365" s="2">
        <f>TREND(Calibration!$A$2:$A$4,Calibration!$C$2:$C$4,E365)</f>
        <v>385.14304753127249</v>
      </c>
      <c r="L365" s="2">
        <f>TREND(Calibration!$A$2:$A$4,Calibration!$D$2:$D$4,G365)</f>
        <v>466.04240266096082</v>
      </c>
    </row>
    <row r="366" spans="1:12" x14ac:dyDescent="0.25">
      <c r="A366">
        <v>1820085</v>
      </c>
      <c r="B366">
        <v>14.880000109999999</v>
      </c>
      <c r="C366">
        <v>0.31697999999999998</v>
      </c>
      <c r="D366">
        <v>34.314998629999998</v>
      </c>
      <c r="E366">
        <v>0.24389</v>
      </c>
      <c r="F366">
        <v>37.238998410000001</v>
      </c>
      <c r="G366">
        <v>0.64259999999999995</v>
      </c>
      <c r="H366">
        <v>30.594999309999999</v>
      </c>
      <c r="J366" s="2">
        <f>TREND(Calibration!$A$2:$A$4,Calibration!$B$2:$B$4,C366)</f>
        <v>378.09994303981284</v>
      </c>
      <c r="K366" s="2">
        <f>TREND(Calibration!$A$2:$A$4,Calibration!$C$2:$C$4,E366)</f>
        <v>387.64116706610162</v>
      </c>
      <c r="L366" s="2">
        <f>TREND(Calibration!$A$2:$A$4,Calibration!$D$2:$D$4,G366)</f>
        <v>468.31018891369297</v>
      </c>
    </row>
    <row r="367" spans="1:12" x14ac:dyDescent="0.25">
      <c r="A367">
        <v>1825094</v>
      </c>
      <c r="B367">
        <v>14.864000320000001</v>
      </c>
      <c r="C367">
        <v>0.31330001000000002</v>
      </c>
      <c r="D367">
        <v>34.301998140000002</v>
      </c>
      <c r="E367">
        <v>0.24383999000000001</v>
      </c>
      <c r="F367">
        <v>37.250999450000002</v>
      </c>
      <c r="G367">
        <v>0.63940001000000002</v>
      </c>
      <c r="H367">
        <v>30.575000760000002</v>
      </c>
      <c r="J367" s="2">
        <f>TREND(Calibration!$A$2:$A$4,Calibration!$B$2:$B$4,C367)</f>
        <v>361.8251700375381</v>
      </c>
      <c r="K367" s="2">
        <f>TREND(Calibration!$A$2:$A$4,Calibration!$C$2:$C$4,E367)</f>
        <v>387.25075782254908</v>
      </c>
      <c r="L367" s="2">
        <f>TREND(Calibration!$A$2:$A$4,Calibration!$D$2:$D$4,G367)</f>
        <v>466.04240266096082</v>
      </c>
    </row>
    <row r="368" spans="1:12" x14ac:dyDescent="0.25">
      <c r="A368">
        <v>1830085</v>
      </c>
      <c r="B368">
        <v>14.835000040000001</v>
      </c>
      <c r="C368">
        <v>0.31448999</v>
      </c>
      <c r="D368">
        <v>34.296001429999997</v>
      </c>
      <c r="E368">
        <v>0.24394999000000001</v>
      </c>
      <c r="F368">
        <v>37.2859993</v>
      </c>
      <c r="G368">
        <v>0.64209998000000001</v>
      </c>
      <c r="H368">
        <v>30.542999269999999</v>
      </c>
      <c r="J368" s="2">
        <f>TREND(Calibration!$A$2:$A$4,Calibration!$B$2:$B$4,C368)</f>
        <v>367.08786215823579</v>
      </c>
      <c r="K368" s="2">
        <f>TREND(Calibration!$A$2:$A$4,Calibration!$C$2:$C$4,E368)</f>
        <v>388.10948641264667</v>
      </c>
      <c r="L368" s="2">
        <f>TREND(Calibration!$A$2:$A$4,Calibration!$D$2:$D$4,G368)</f>
        <v>467.95583203067423</v>
      </c>
    </row>
    <row r="369" spans="1:12" x14ac:dyDescent="0.25">
      <c r="A369">
        <v>1835180</v>
      </c>
      <c r="B369">
        <v>14.880000109999999</v>
      </c>
      <c r="C369">
        <v>0.31119001000000002</v>
      </c>
      <c r="D369">
        <v>34.301998140000002</v>
      </c>
      <c r="E369">
        <v>0.24389</v>
      </c>
      <c r="F369">
        <v>37.22900009</v>
      </c>
      <c r="G369">
        <v>0.63940001000000002</v>
      </c>
      <c r="H369">
        <v>30.607999800000002</v>
      </c>
      <c r="J369" s="2">
        <f>TREND(Calibration!$A$2:$A$4,Calibration!$B$2:$B$4,C369)</f>
        <v>352.49368515991591</v>
      </c>
      <c r="K369" s="2">
        <f>TREND(Calibration!$A$2:$A$4,Calibration!$C$2:$C$4,E369)</f>
        <v>387.64116706610162</v>
      </c>
      <c r="L369" s="2">
        <f>TREND(Calibration!$A$2:$A$4,Calibration!$D$2:$D$4,G369)</f>
        <v>466.04240266096082</v>
      </c>
    </row>
    <row r="370" spans="1:12" x14ac:dyDescent="0.25">
      <c r="A370">
        <v>1840085</v>
      </c>
      <c r="B370">
        <v>14.88399982</v>
      </c>
      <c r="C370">
        <v>0.31152001000000001</v>
      </c>
      <c r="D370">
        <v>34.292999270000003</v>
      </c>
      <c r="E370">
        <v>0.24421999999999999</v>
      </c>
      <c r="F370">
        <v>37.337001800000003</v>
      </c>
      <c r="G370">
        <v>0.64700000999999996</v>
      </c>
      <c r="H370">
        <v>30.572000500000001</v>
      </c>
      <c r="J370" s="2">
        <f>TREND(Calibration!$A$2:$A$4,Calibration!$B$2:$B$4,C370)</f>
        <v>353.95311170475725</v>
      </c>
      <c r="K370" s="2">
        <f>TREND(Calibration!$A$2:$A$4,Calibration!$C$2:$C$4,E370)</f>
        <v>390.21735283639418</v>
      </c>
      <c r="L370" s="2">
        <f>TREND(Calibration!$A$2:$A$4,Calibration!$D$2:$D$4,G370)</f>
        <v>471.4284118424784</v>
      </c>
    </row>
    <row r="371" spans="1:12" x14ac:dyDescent="0.25">
      <c r="A371">
        <v>1845086</v>
      </c>
      <c r="B371">
        <v>14.92199993</v>
      </c>
      <c r="C371">
        <v>0.31217</v>
      </c>
      <c r="D371">
        <v>34.27999878</v>
      </c>
      <c r="E371">
        <v>0.24415999999999999</v>
      </c>
      <c r="F371">
        <v>37.326999659999998</v>
      </c>
      <c r="G371">
        <v>0.64749997999999997</v>
      </c>
      <c r="H371">
        <v>30.5909996</v>
      </c>
      <c r="J371" s="2">
        <f>TREND(Calibration!$A$2:$A$4,Calibration!$B$2:$B$4,C371)</f>
        <v>356.82769552257969</v>
      </c>
      <c r="K371" s="2">
        <f>TREND(Calibration!$A$2:$A$4,Calibration!$C$2:$C$4,E371)</f>
        <v>389.74895542361355</v>
      </c>
      <c r="L371" s="2">
        <f>TREND(Calibration!$A$2:$A$4,Calibration!$D$2:$D$4,G371)</f>
        <v>471.78273329122624</v>
      </c>
    </row>
    <row r="372" spans="1:12" x14ac:dyDescent="0.25">
      <c r="A372">
        <v>1850086</v>
      </c>
      <c r="B372">
        <v>14.93500042</v>
      </c>
      <c r="C372">
        <v>0.31086998999999998</v>
      </c>
      <c r="D372">
        <v>34.289001460000001</v>
      </c>
      <c r="E372">
        <v>0.24415999999999999</v>
      </c>
      <c r="F372">
        <v>37.331001280000002</v>
      </c>
      <c r="G372">
        <v>0.65130001000000004</v>
      </c>
      <c r="H372">
        <v>30.614000319999999</v>
      </c>
      <c r="J372" s="2">
        <f>TREND(Calibration!$A$2:$A$4,Calibration!$B$2:$B$4,C372)</f>
        <v>351.07839521179426</v>
      </c>
      <c r="K372" s="2">
        <f>TREND(Calibration!$A$2:$A$4,Calibration!$C$2:$C$4,E372)</f>
        <v>389.74895542361355</v>
      </c>
      <c r="L372" s="2">
        <f>TREND(Calibration!$A$2:$A$4,Calibration!$D$2:$D$4,G372)</f>
        <v>474.47575914254764</v>
      </c>
    </row>
    <row r="373" spans="1:12" x14ac:dyDescent="0.25">
      <c r="A373">
        <v>1855085</v>
      </c>
      <c r="B373">
        <v>14.98700047</v>
      </c>
      <c r="C373">
        <v>0.30903000000000003</v>
      </c>
      <c r="D373">
        <v>34.248001100000003</v>
      </c>
      <c r="E373">
        <v>0.24421999999999999</v>
      </c>
      <c r="F373">
        <v>37.320999149999999</v>
      </c>
      <c r="G373">
        <v>0.64700000999999996</v>
      </c>
      <c r="H373">
        <v>30.635999680000001</v>
      </c>
      <c r="J373" s="2">
        <f>TREND(Calibration!$A$2:$A$4,Calibration!$B$2:$B$4,C373)</f>
        <v>342.9410308231802</v>
      </c>
      <c r="K373" s="2">
        <f>TREND(Calibration!$A$2:$A$4,Calibration!$C$2:$C$4,E373)</f>
        <v>390.21735283639418</v>
      </c>
      <c r="L373" s="2">
        <f>TREND(Calibration!$A$2:$A$4,Calibration!$D$2:$D$4,G373)</f>
        <v>471.4284118424784</v>
      </c>
    </row>
    <row r="374" spans="1:12" x14ac:dyDescent="0.25">
      <c r="A374">
        <v>1860085</v>
      </c>
      <c r="B374">
        <v>15.00399971</v>
      </c>
      <c r="C374">
        <v>0.30659999999999998</v>
      </c>
      <c r="D374">
        <v>34.276000979999999</v>
      </c>
      <c r="E374">
        <v>0.24415999999999999</v>
      </c>
      <c r="F374">
        <v>37.314998629999998</v>
      </c>
      <c r="G374">
        <v>0.64209998000000001</v>
      </c>
      <c r="H374">
        <v>30.665000920000001</v>
      </c>
      <c r="J374" s="2">
        <f>TREND(Calibration!$A$2:$A$4,Calibration!$B$2:$B$4,C374)</f>
        <v>332.19434444753006</v>
      </c>
      <c r="K374" s="2">
        <f>TREND(Calibration!$A$2:$A$4,Calibration!$C$2:$C$4,E374)</f>
        <v>389.74895542361355</v>
      </c>
      <c r="L374" s="2">
        <f>TREND(Calibration!$A$2:$A$4,Calibration!$D$2:$D$4,G374)</f>
        <v>467.95583203067423</v>
      </c>
    </row>
    <row r="375" spans="1:12" x14ac:dyDescent="0.25">
      <c r="A375">
        <v>1865085</v>
      </c>
      <c r="B375">
        <v>14.94799995</v>
      </c>
      <c r="C375">
        <v>0.31270998999999999</v>
      </c>
      <c r="D375">
        <v>34.263999939999998</v>
      </c>
      <c r="E375">
        <v>0.24410999999999999</v>
      </c>
      <c r="F375">
        <v>37.296001429999997</v>
      </c>
      <c r="G375">
        <v>0.64639997000000005</v>
      </c>
      <c r="H375">
        <v>30.67200089</v>
      </c>
      <c r="J375" s="2">
        <f>TREND(Calibration!$A$2:$A$4,Calibration!$B$2:$B$4,C375)</f>
        <v>359.21580382545517</v>
      </c>
      <c r="K375" s="2">
        <f>TREND(Calibration!$A$2:$A$4,Calibration!$C$2:$C$4,E375)</f>
        <v>389.35862424629659</v>
      </c>
      <c r="L375" s="2">
        <f>TREND(Calibration!$A$2:$A$4,Calibration!$D$2:$D$4,G375)</f>
        <v>471.00317224388925</v>
      </c>
    </row>
    <row r="376" spans="1:12" x14ac:dyDescent="0.25">
      <c r="A376">
        <v>1870085</v>
      </c>
      <c r="B376">
        <v>14.86699963</v>
      </c>
      <c r="C376">
        <v>0.31319001000000002</v>
      </c>
      <c r="D376">
        <v>34.27999878</v>
      </c>
      <c r="E376">
        <v>0.24415999999999999</v>
      </c>
      <c r="F376">
        <v>37.292999270000003</v>
      </c>
      <c r="G376">
        <v>0.63990002999999995</v>
      </c>
      <c r="H376">
        <v>30.669000629999999</v>
      </c>
      <c r="J376" s="2">
        <f>TREND(Calibration!$A$2:$A$4,Calibration!$B$2:$B$4,C376)</f>
        <v>361.33869452259091</v>
      </c>
      <c r="K376" s="2">
        <f>TREND(Calibration!$A$2:$A$4,Calibration!$C$2:$C$4,E376)</f>
        <v>389.74895542361355</v>
      </c>
      <c r="L376" s="2">
        <f>TREND(Calibration!$A$2:$A$4,Calibration!$D$2:$D$4,G376)</f>
        <v>466.3967595439795</v>
      </c>
    </row>
    <row r="377" spans="1:12" x14ac:dyDescent="0.25">
      <c r="A377">
        <v>1875085</v>
      </c>
      <c r="B377">
        <v>14.81200027</v>
      </c>
      <c r="C377">
        <v>0.31725001000000003</v>
      </c>
      <c r="D377">
        <v>34.305000309999997</v>
      </c>
      <c r="E377">
        <v>0.24383999000000001</v>
      </c>
      <c r="F377">
        <v>37.283000950000002</v>
      </c>
      <c r="G377">
        <v>0.63940001000000002</v>
      </c>
      <c r="H377">
        <v>30.674999239999998</v>
      </c>
      <c r="J377" s="2">
        <f>TREND(Calibration!$A$2:$A$4,Calibration!$B$2:$B$4,C377)</f>
        <v>379.29406352882097</v>
      </c>
      <c r="K377" s="2">
        <f>TREND(Calibration!$A$2:$A$4,Calibration!$C$2:$C$4,E377)</f>
        <v>387.25075782254908</v>
      </c>
      <c r="L377" s="2">
        <f>TREND(Calibration!$A$2:$A$4,Calibration!$D$2:$D$4,G377)</f>
        <v>466.04240266096082</v>
      </c>
    </row>
    <row r="378" spans="1:12" x14ac:dyDescent="0.25">
      <c r="A378">
        <v>1880085</v>
      </c>
      <c r="B378">
        <v>14.786000250000001</v>
      </c>
      <c r="C378">
        <v>0.31330001000000002</v>
      </c>
      <c r="D378">
        <v>34.2859993</v>
      </c>
      <c r="E378">
        <v>0.24389</v>
      </c>
      <c r="F378">
        <v>37.261001589999999</v>
      </c>
      <c r="G378">
        <v>0.63400000000000001</v>
      </c>
      <c r="H378">
        <v>30.665000920000001</v>
      </c>
      <c r="J378" s="2">
        <f>TREND(Calibration!$A$2:$A$4,Calibration!$B$2:$B$4,C378)</f>
        <v>361.8251700375381</v>
      </c>
      <c r="K378" s="2">
        <f>TREND(Calibration!$A$2:$A$4,Calibration!$C$2:$C$4,E378)</f>
        <v>387.64116706610162</v>
      </c>
      <c r="L378" s="2">
        <f>TREND(Calibration!$A$2:$A$4,Calibration!$D$2:$D$4,G378)</f>
        <v>462.21549431355464</v>
      </c>
    </row>
    <row r="379" spans="1:12" x14ac:dyDescent="0.25">
      <c r="A379">
        <v>1885085</v>
      </c>
      <c r="B379">
        <v>14.77999973</v>
      </c>
      <c r="C379">
        <v>0.31189001</v>
      </c>
      <c r="D379">
        <v>34.296001429999997</v>
      </c>
      <c r="E379">
        <v>0.24421999999999999</v>
      </c>
      <c r="F379">
        <v>37.273998259999999</v>
      </c>
      <c r="G379">
        <v>0.63239997999999997</v>
      </c>
      <c r="H379">
        <v>30.67200089</v>
      </c>
      <c r="J379" s="2">
        <f>TREND(Calibration!$A$2:$A$4,Calibration!$B$2:$B$4,C379)</f>
        <v>355.58943843685211</v>
      </c>
      <c r="K379" s="2">
        <f>TREND(Calibration!$A$2:$A$4,Calibration!$C$2:$C$4,E379)</f>
        <v>390.21735283639418</v>
      </c>
      <c r="L379" s="2">
        <f>TREND(Calibration!$A$2:$A$4,Calibration!$D$2:$D$4,G379)</f>
        <v>461.08158347005303</v>
      </c>
    </row>
    <row r="380" spans="1:12" x14ac:dyDescent="0.25">
      <c r="A380">
        <v>1890174</v>
      </c>
      <c r="B380">
        <v>14.79599953</v>
      </c>
      <c r="C380">
        <v>0.31395000000000001</v>
      </c>
      <c r="D380">
        <v>34.296001429999997</v>
      </c>
      <c r="E380">
        <v>0.24421999999999999</v>
      </c>
      <c r="F380">
        <v>37.355998990000003</v>
      </c>
      <c r="G380">
        <v>0.63669997</v>
      </c>
      <c r="H380">
        <v>30.597999569999999</v>
      </c>
      <c r="J380" s="2">
        <f>TREND(Calibration!$A$2:$A$4,Calibration!$B$2:$B$4,C380)</f>
        <v>364.69975385536054</v>
      </c>
      <c r="K380" s="2">
        <f>TREND(Calibration!$A$2:$A$4,Calibration!$C$2:$C$4,E380)</f>
        <v>390.21735283639418</v>
      </c>
      <c r="L380" s="2">
        <f>TREND(Calibration!$A$2:$A$4,Calibration!$D$2:$D$4,G380)</f>
        <v>464.12892368326806</v>
      </c>
    </row>
    <row r="381" spans="1:12" x14ac:dyDescent="0.25">
      <c r="A381">
        <v>1895086</v>
      </c>
      <c r="B381">
        <v>14.80200005</v>
      </c>
      <c r="C381">
        <v>0.31621999000000001</v>
      </c>
      <c r="D381">
        <v>34.305000309999997</v>
      </c>
      <c r="E381">
        <v>0.24449000000000001</v>
      </c>
      <c r="F381">
        <v>37.263999939999998</v>
      </c>
      <c r="G381">
        <v>0.63349997999999996</v>
      </c>
      <c r="H381">
        <v>30.552999499999999</v>
      </c>
      <c r="J381" s="2">
        <f>TREND(Calibration!$A$2:$A$4,Calibration!$B$2:$B$4,C381)</f>
        <v>374.73879525694974</v>
      </c>
      <c r="K381" s="2">
        <f>TREND(Calibration!$A$2:$A$4,Calibration!$C$2:$C$4,E381)</f>
        <v>392.32514119390635</v>
      </c>
      <c r="L381" s="2">
        <f>TREND(Calibration!$A$2:$A$4,Calibration!$D$2:$D$4,G381)</f>
        <v>461.86113743053585</v>
      </c>
    </row>
    <row r="382" spans="1:12" x14ac:dyDescent="0.25">
      <c r="A382">
        <v>1900089</v>
      </c>
      <c r="B382">
        <v>14.83199978</v>
      </c>
      <c r="C382">
        <v>0.31492000999999997</v>
      </c>
      <c r="D382">
        <v>34.296001429999997</v>
      </c>
      <c r="E382">
        <v>0.24449000000000001</v>
      </c>
      <c r="F382">
        <v>37.305000309999997</v>
      </c>
      <c r="G382">
        <v>0.63779998000000004</v>
      </c>
      <c r="H382">
        <v>30.549999239999998</v>
      </c>
      <c r="J382" s="2">
        <f>TREND(Calibration!$A$2:$A$4,Calibration!$B$2:$B$4,C382)</f>
        <v>368.98962762130441</v>
      </c>
      <c r="K382" s="2">
        <f>TREND(Calibration!$A$2:$A$4,Calibration!$C$2:$C$4,E382)</f>
        <v>392.32514119390635</v>
      </c>
      <c r="L382" s="2">
        <f>TREND(Calibration!$A$2:$A$4,Calibration!$D$2:$D$4,G382)</f>
        <v>464.9084847306051</v>
      </c>
    </row>
    <row r="383" spans="1:12" x14ac:dyDescent="0.25">
      <c r="A383">
        <v>1905087</v>
      </c>
      <c r="B383">
        <v>14.902999879999999</v>
      </c>
      <c r="C383">
        <v>0.31367999000000002</v>
      </c>
      <c r="D383">
        <v>34.312000269999999</v>
      </c>
      <c r="E383">
        <v>0.24460000000000001</v>
      </c>
      <c r="F383">
        <v>37.270000459999999</v>
      </c>
      <c r="G383">
        <v>0.63020003000000002</v>
      </c>
      <c r="H383">
        <v>30.527000430000001</v>
      </c>
      <c r="J383" s="2">
        <f>TREND(Calibration!$A$2:$A$4,Calibration!$B$2:$B$4,C383)</f>
        <v>363.50563336635264</v>
      </c>
      <c r="K383" s="2">
        <f>TREND(Calibration!$A$2:$A$4,Calibration!$C$2:$C$4,E383)</f>
        <v>393.18386978400395</v>
      </c>
      <c r="L383" s="2">
        <f>TREND(Calibration!$A$2:$A$4,Calibration!$D$2:$D$4,G383)</f>
        <v>459.52251098335836</v>
      </c>
    </row>
    <row r="384" spans="1:12" x14ac:dyDescent="0.25">
      <c r="A384">
        <v>1910096</v>
      </c>
      <c r="B384">
        <v>14.954999920000001</v>
      </c>
      <c r="C384">
        <v>0.31114000000000003</v>
      </c>
      <c r="D384">
        <v>34.308998109999997</v>
      </c>
      <c r="E384">
        <v>0.24454001</v>
      </c>
      <c r="F384">
        <v>37.236000060000002</v>
      </c>
      <c r="G384">
        <v>0.63020003000000002</v>
      </c>
      <c r="H384">
        <v>30.617000579999999</v>
      </c>
      <c r="J384" s="2">
        <f>TREND(Calibration!$A$2:$A$4,Calibration!$B$2:$B$4,C384)</f>
        <v>352.27251570080239</v>
      </c>
      <c r="K384" s="2">
        <f>TREND(Calibration!$A$2:$A$4,Calibration!$C$2:$C$4,E384)</f>
        <v>392.71555043745889</v>
      </c>
      <c r="L384" s="2">
        <f>TREND(Calibration!$A$2:$A$4,Calibration!$D$2:$D$4,G384)</f>
        <v>459.52251098335836</v>
      </c>
    </row>
    <row r="385" spans="1:12" x14ac:dyDescent="0.25">
      <c r="A385">
        <v>1915086</v>
      </c>
      <c r="B385">
        <v>15</v>
      </c>
      <c r="C385">
        <v>0.30957001000000001</v>
      </c>
      <c r="D385">
        <v>34.263999939999998</v>
      </c>
      <c r="E385">
        <v>0.24449000000000001</v>
      </c>
      <c r="F385">
        <v>37.326999659999998</v>
      </c>
      <c r="G385">
        <v>0.63719999999999999</v>
      </c>
      <c r="H385">
        <v>30.584999079999999</v>
      </c>
      <c r="J385" s="2">
        <f>TREND(Calibration!$A$2:$A$4,Calibration!$B$2:$B$4,C385)</f>
        <v>345.32922757614915</v>
      </c>
      <c r="K385" s="2">
        <f>TREND(Calibration!$A$2:$A$4,Calibration!$C$2:$C$4,E385)</f>
        <v>392.32514119390635</v>
      </c>
      <c r="L385" s="2">
        <f>TREND(Calibration!$A$2:$A$4,Calibration!$D$2:$D$4,G385)</f>
        <v>464.48328765314096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15.18799973</v>
      </c>
      <c r="C2">
        <v>0.31444000999999999</v>
      </c>
      <c r="D2">
        <v>34.125</v>
      </c>
      <c r="E2">
        <v>0.25124999999999997</v>
      </c>
      <c r="F2">
        <v>37.243999479999999</v>
      </c>
      <c r="G2">
        <v>0.81059998</v>
      </c>
      <c r="H2">
        <v>30.395000459999999</v>
      </c>
      <c r="J2" s="2">
        <f>TREND(Calibration!$A$2:$A$4,Calibration!$B$2:$B$4,C2)</f>
        <v>366.86682537426259</v>
      </c>
      <c r="K2" s="2">
        <f>TREND(Calibration!$A$2:$A$4,Calibration!$C$2:$C$4,E2)</f>
        <v>445.09791636717227</v>
      </c>
      <c r="L2" s="2">
        <f>TREND(Calibration!$A$2:$A$4,Calibration!$D$2:$D$4,G2)</f>
        <v>587.36932506826906</v>
      </c>
    </row>
    <row r="3" spans="1:12" x14ac:dyDescent="0.25">
      <c r="A3">
        <v>5075</v>
      </c>
      <c r="B3">
        <v>15.130000109999999</v>
      </c>
      <c r="C3">
        <v>0.31400001</v>
      </c>
      <c r="D3">
        <v>34.105998990000003</v>
      </c>
      <c r="E3">
        <v>0.25130001000000002</v>
      </c>
      <c r="F3">
        <v>37.298000340000002</v>
      </c>
      <c r="G3">
        <v>0.81010002000000003</v>
      </c>
      <c r="H3">
        <v>30.323999400000002</v>
      </c>
      <c r="J3" s="2">
        <f>TREND(Calibration!$A$2:$A$4,Calibration!$B$2:$B$4,C3)</f>
        <v>364.92092331447407</v>
      </c>
      <c r="K3" s="2">
        <f>TREND(Calibration!$A$2:$A$4,Calibration!$C$2:$C$4,E3)</f>
        <v>445.48832561072527</v>
      </c>
      <c r="L3" s="2">
        <f>TREND(Calibration!$A$2:$A$4,Calibration!$D$2:$D$4,G3)</f>
        <v>587.01501070637539</v>
      </c>
    </row>
    <row r="4" spans="1:12" x14ac:dyDescent="0.25">
      <c r="A4">
        <v>10167</v>
      </c>
      <c r="B4">
        <v>15.041999819999999</v>
      </c>
      <c r="C4">
        <v>0.31453999999999999</v>
      </c>
      <c r="D4">
        <v>34.127998349999999</v>
      </c>
      <c r="E4">
        <v>0.25167999000000002</v>
      </c>
      <c r="F4">
        <v>37.263000490000003</v>
      </c>
      <c r="G4">
        <v>0.81220000999999997</v>
      </c>
      <c r="H4">
        <v>30.400999070000001</v>
      </c>
      <c r="J4" s="2">
        <f>TREND(Calibration!$A$2:$A$4,Calibration!$B$2:$B$4,C4)</f>
        <v>367.30903161734955</v>
      </c>
      <c r="K4" s="2">
        <f>TREND(Calibration!$A$2:$A$4,Calibration!$C$2:$C$4,E4)</f>
        <v>448.45468642586388</v>
      </c>
      <c r="L4" s="2">
        <f>TREND(Calibration!$A$2:$A$4,Calibration!$D$2:$D$4,G4)</f>
        <v>588.50324299862473</v>
      </c>
    </row>
    <row r="5" spans="1:12" x14ac:dyDescent="0.25">
      <c r="A5">
        <v>15081</v>
      </c>
      <c r="B5">
        <v>14.99699974</v>
      </c>
      <c r="C5">
        <v>0.31275999999999998</v>
      </c>
      <c r="D5">
        <v>34.090000150000002</v>
      </c>
      <c r="E5">
        <v>0.25091999999999998</v>
      </c>
      <c r="F5">
        <v>37.313999180000003</v>
      </c>
      <c r="G5">
        <v>0.82029998000000004</v>
      </c>
      <c r="H5">
        <v>30.42700005</v>
      </c>
      <c r="J5" s="2">
        <f>TREND(Calibration!$A$2:$A$4,Calibration!$B$2:$B$4,C5)</f>
        <v>359.43697328456869</v>
      </c>
      <c r="K5" s="2">
        <f>TREND(Calibration!$A$2:$A$4,Calibration!$C$2:$C$4,E5)</f>
        <v>442.52173059687971</v>
      </c>
      <c r="L5" s="2">
        <f>TREND(Calibration!$A$2:$A$4,Calibration!$D$2:$D$4,G5)</f>
        <v>594.24357362889032</v>
      </c>
    </row>
    <row r="6" spans="1:12" x14ac:dyDescent="0.25">
      <c r="A6">
        <v>20077</v>
      </c>
      <c r="B6">
        <v>14.96700001</v>
      </c>
      <c r="C6">
        <v>0.31448999</v>
      </c>
      <c r="D6">
        <v>34.125</v>
      </c>
      <c r="E6">
        <v>0.25033</v>
      </c>
      <c r="F6">
        <v>37.317001339999997</v>
      </c>
      <c r="G6">
        <v>0.81709999</v>
      </c>
      <c r="H6">
        <v>30.36000061</v>
      </c>
      <c r="J6" s="2">
        <f>TREND(Calibration!$A$2:$A$4,Calibration!$B$2:$B$4,C6)</f>
        <v>367.08786215823579</v>
      </c>
      <c r="K6" s="2">
        <f>TREND(Calibration!$A$2:$A$4,Calibration!$C$2:$C$4,E6)</f>
        <v>437.91582270453864</v>
      </c>
      <c r="L6" s="2">
        <f>TREND(Calibration!$A$2:$A$4,Calibration!$D$2:$D$4,G6)</f>
        <v>591.975787376158</v>
      </c>
    </row>
    <row r="7" spans="1:12" x14ac:dyDescent="0.25">
      <c r="A7">
        <v>25078</v>
      </c>
      <c r="B7">
        <v>14.98400021</v>
      </c>
      <c r="C7">
        <v>0.31341001000000002</v>
      </c>
      <c r="D7">
        <v>34.127998349999999</v>
      </c>
      <c r="E7">
        <v>0.25</v>
      </c>
      <c r="F7">
        <v>37.311000819999997</v>
      </c>
      <c r="G7">
        <v>0.81870001999999997</v>
      </c>
      <c r="H7">
        <v>30.34399986</v>
      </c>
      <c r="J7" s="2">
        <f>TREND(Calibration!$A$2:$A$4,Calibration!$B$2:$B$4,C7)</f>
        <v>362.31164555248506</v>
      </c>
      <c r="K7" s="2">
        <f>TREND(Calibration!$A$2:$A$4,Calibration!$C$2:$C$4,E7)</f>
        <v>435.33963693424607</v>
      </c>
      <c r="L7" s="2">
        <f>TREND(Calibration!$A$2:$A$4,Calibration!$D$2:$D$4,G7)</f>
        <v>593.10970530651377</v>
      </c>
    </row>
    <row r="8" spans="1:12" x14ac:dyDescent="0.25">
      <c r="A8">
        <v>30077</v>
      </c>
      <c r="B8">
        <v>15.00599957</v>
      </c>
      <c r="C8">
        <v>0.31053998999999999</v>
      </c>
      <c r="D8">
        <v>34.151000979999999</v>
      </c>
      <c r="E8">
        <v>0.24995001</v>
      </c>
      <c r="F8">
        <v>37.256999970000003</v>
      </c>
      <c r="G8">
        <v>0.81330000999999996</v>
      </c>
      <c r="H8">
        <v>30.336999890000001</v>
      </c>
      <c r="J8" s="2">
        <f>TREND(Calibration!$A$2:$A$4,Calibration!$B$2:$B$4,C8)</f>
        <v>349.61896866695292</v>
      </c>
      <c r="K8" s="2">
        <f>TREND(Calibration!$A$2:$A$4,Calibration!$C$2:$C$4,E8)</f>
        <v>434.94938382316445</v>
      </c>
      <c r="L8" s="2">
        <f>TREND(Calibration!$A$2:$A$4,Calibration!$D$2:$D$4,G8)</f>
        <v>589.2827969591076</v>
      </c>
    </row>
    <row r="9" spans="1:12" x14ac:dyDescent="0.25">
      <c r="A9">
        <v>35121</v>
      </c>
      <c r="B9">
        <v>15.00300026</v>
      </c>
      <c r="C9">
        <v>0.31356999000000002</v>
      </c>
      <c r="D9">
        <v>34.115001679999999</v>
      </c>
      <c r="E9">
        <v>0.24973001</v>
      </c>
      <c r="F9">
        <v>37.206001280000002</v>
      </c>
      <c r="G9">
        <v>0.80949998000000001</v>
      </c>
      <c r="H9">
        <v>30.378999709999999</v>
      </c>
      <c r="J9" s="2">
        <f>TREND(Calibration!$A$2:$A$4,Calibration!$B$2:$B$4,C9)</f>
        <v>363.01915785140545</v>
      </c>
      <c r="K9" s="2">
        <f>TREND(Calibration!$A$2:$A$4,Calibration!$C$2:$C$4,E9)</f>
        <v>433.23192664296948</v>
      </c>
      <c r="L9" s="2">
        <f>TREND(Calibration!$A$2:$A$4,Calibration!$D$2:$D$4,G9)</f>
        <v>586.58977110778619</v>
      </c>
    </row>
    <row r="10" spans="1:12" x14ac:dyDescent="0.25">
      <c r="A10">
        <v>40077</v>
      </c>
      <c r="B10">
        <v>15.02600002</v>
      </c>
      <c r="C10">
        <v>0.31562001000000001</v>
      </c>
      <c r="D10">
        <v>34.122001650000001</v>
      </c>
      <c r="E10">
        <v>0.24962001</v>
      </c>
      <c r="F10">
        <v>37.291999820000001</v>
      </c>
      <c r="G10">
        <v>0.81599997999999996</v>
      </c>
      <c r="H10">
        <v>30.42099953</v>
      </c>
      <c r="J10" s="2">
        <f>TREND(Calibration!$A$2:$A$4,Calibration!$B$2:$B$4,C10)</f>
        <v>372.08538089824083</v>
      </c>
      <c r="K10" s="2">
        <f>TREND(Calibration!$A$2:$A$4,Calibration!$C$2:$C$4,E10)</f>
        <v>432.37319805287189</v>
      </c>
      <c r="L10" s="2">
        <f>TREND(Calibration!$A$2:$A$4,Calibration!$D$2:$D$4,G10)</f>
        <v>591.19622632882101</v>
      </c>
    </row>
    <row r="11" spans="1:12" x14ac:dyDescent="0.25">
      <c r="A11">
        <v>45085</v>
      </c>
      <c r="B11">
        <v>14.99699974</v>
      </c>
      <c r="C11">
        <v>0.31557000000000002</v>
      </c>
      <c r="D11">
        <v>34.131999970000003</v>
      </c>
      <c r="E11">
        <v>0.24898000000000001</v>
      </c>
      <c r="F11">
        <v>37.266998289999997</v>
      </c>
      <c r="G11">
        <v>0.81379997999999998</v>
      </c>
      <c r="H11">
        <v>30.42700005</v>
      </c>
      <c r="J11" s="2">
        <f>TREND(Calibration!$A$2:$A$4,Calibration!$B$2:$B$4,C11)</f>
        <v>371.8642114391273</v>
      </c>
      <c r="K11" s="2">
        <f>TREND(Calibration!$A$2:$A$4,Calibration!$C$2:$C$4,E11)</f>
        <v>427.37688091697805</v>
      </c>
      <c r="L11" s="2">
        <f>TREND(Calibration!$A$2:$A$4,Calibration!$D$2:$D$4,G11)</f>
        <v>589.63711840785538</v>
      </c>
    </row>
    <row r="12" spans="1:12" x14ac:dyDescent="0.25">
      <c r="A12">
        <v>50079</v>
      </c>
      <c r="B12">
        <v>15.02900028</v>
      </c>
      <c r="C12">
        <v>0.31362000000000001</v>
      </c>
      <c r="D12">
        <v>34.103000639999998</v>
      </c>
      <c r="E12">
        <v>0.24902999000000001</v>
      </c>
      <c r="F12">
        <v>37.326999659999998</v>
      </c>
      <c r="G12">
        <v>0.82359998999999995</v>
      </c>
      <c r="H12">
        <v>30.440000529999999</v>
      </c>
      <c r="J12" s="2">
        <f>TREND(Calibration!$A$2:$A$4,Calibration!$B$2:$B$4,C12)</f>
        <v>363.24032731051921</v>
      </c>
      <c r="K12" s="2">
        <f>TREND(Calibration!$A$2:$A$4,Calibration!$C$2:$C$4,E12)</f>
        <v>427.76713402805967</v>
      </c>
      <c r="L12" s="2">
        <f>TREND(Calibration!$A$2:$A$4,Calibration!$D$2:$D$4,G12)</f>
        <v>596.58224259719282</v>
      </c>
    </row>
    <row r="13" spans="1:12" x14ac:dyDescent="0.25">
      <c r="A13">
        <v>55078</v>
      </c>
      <c r="B13">
        <v>15.02600002</v>
      </c>
      <c r="C13">
        <v>0.31237999</v>
      </c>
      <c r="D13">
        <v>34.096000670000002</v>
      </c>
      <c r="E13">
        <v>0.24908</v>
      </c>
      <c r="F13">
        <v>37.311000819999997</v>
      </c>
      <c r="G13">
        <v>0.82730000999999997</v>
      </c>
      <c r="H13">
        <v>30.437000269999999</v>
      </c>
      <c r="J13" s="2">
        <f>TREND(Calibration!$A$2:$A$4,Calibration!$B$2:$B$4,C13)</f>
        <v>357.75637728061383</v>
      </c>
      <c r="K13" s="2">
        <f>TREND(Calibration!$A$2:$A$4,Calibration!$C$2:$C$4,E13)</f>
        <v>428.15754327161221</v>
      </c>
      <c r="L13" s="2">
        <f>TREND(Calibration!$A$2:$A$4,Calibration!$D$2:$D$4,G13)</f>
        <v>599.20439281979793</v>
      </c>
    </row>
    <row r="14" spans="1:12" x14ac:dyDescent="0.25">
      <c r="A14">
        <v>60080</v>
      </c>
      <c r="B14">
        <v>14.98700047</v>
      </c>
      <c r="C14">
        <v>0.31086998999999998</v>
      </c>
      <c r="D14">
        <v>34.105998990000003</v>
      </c>
      <c r="E14">
        <v>0.24833</v>
      </c>
      <c r="F14">
        <v>37.291999820000001</v>
      </c>
      <c r="G14">
        <v>0.82569999000000005</v>
      </c>
      <c r="H14">
        <v>30.4659996</v>
      </c>
      <c r="J14" s="2">
        <f>TREND(Calibration!$A$2:$A$4,Calibration!$B$2:$B$4,C14)</f>
        <v>351.07839521179426</v>
      </c>
      <c r="K14" s="2">
        <f>TREND(Calibration!$A$2:$A$4,Calibration!$C$2:$C$4,E14)</f>
        <v>422.30257561185635</v>
      </c>
      <c r="L14" s="2">
        <f>TREND(Calibration!$A$2:$A$4,Calibration!$D$2:$D$4,G14)</f>
        <v>598.07048197629649</v>
      </c>
    </row>
    <row r="15" spans="1:12" x14ac:dyDescent="0.25">
      <c r="A15">
        <v>65079</v>
      </c>
      <c r="B15">
        <v>14.92199993</v>
      </c>
      <c r="C15">
        <v>0.30676001000000003</v>
      </c>
      <c r="D15">
        <v>34.096000670000002</v>
      </c>
      <c r="E15">
        <v>0.248</v>
      </c>
      <c r="F15">
        <v>37.298000340000002</v>
      </c>
      <c r="G15">
        <v>0.82789999000000003</v>
      </c>
      <c r="H15">
        <v>30.46899986</v>
      </c>
      <c r="J15" s="2">
        <f>TREND(Calibration!$A$2:$A$4,Calibration!$B$2:$B$4,C15)</f>
        <v>332.901989421591</v>
      </c>
      <c r="K15" s="2">
        <f>TREND(Calibration!$A$2:$A$4,Calibration!$C$2:$C$4,E15)</f>
        <v>419.72638984156379</v>
      </c>
      <c r="L15" s="2">
        <f>TREND(Calibration!$A$2:$A$4,Calibration!$D$2:$D$4,G15)</f>
        <v>599.62958989726212</v>
      </c>
    </row>
    <row r="16" spans="1:12" x14ac:dyDescent="0.25">
      <c r="A16">
        <v>70169</v>
      </c>
      <c r="B16">
        <v>14.85999966</v>
      </c>
      <c r="C16">
        <v>0.31049000999999998</v>
      </c>
      <c r="D16">
        <v>34.111999509999997</v>
      </c>
      <c r="E16">
        <v>0.24806</v>
      </c>
      <c r="F16">
        <v>37.248001100000003</v>
      </c>
      <c r="G16">
        <v>0.81599997999999996</v>
      </c>
      <c r="H16">
        <v>30.375999449999998</v>
      </c>
      <c r="J16" s="2">
        <f>TREND(Calibration!$A$2:$A$4,Calibration!$B$2:$B$4,C16)</f>
        <v>349.39793188297949</v>
      </c>
      <c r="K16" s="2">
        <f>TREND(Calibration!$A$2:$A$4,Calibration!$C$2:$C$4,E16)</f>
        <v>420.19478725434419</v>
      </c>
      <c r="L16" s="2">
        <f>TREND(Calibration!$A$2:$A$4,Calibration!$D$2:$D$4,G16)</f>
        <v>591.19622632882101</v>
      </c>
    </row>
    <row r="17" spans="1:12" x14ac:dyDescent="0.25">
      <c r="A17">
        <v>75078</v>
      </c>
      <c r="B17">
        <v>14.85400009</v>
      </c>
      <c r="C17">
        <v>0.31060000999999998</v>
      </c>
      <c r="D17">
        <v>34.118999479999999</v>
      </c>
      <c r="E17">
        <v>0.248</v>
      </c>
      <c r="F17">
        <v>37.317001339999997</v>
      </c>
      <c r="G17">
        <v>0.82139998999999997</v>
      </c>
      <c r="H17">
        <v>30.375999449999998</v>
      </c>
      <c r="J17" s="2">
        <f>TREND(Calibration!$A$2:$A$4,Calibration!$B$2:$B$4,C17)</f>
        <v>349.88440739792668</v>
      </c>
      <c r="K17" s="2">
        <f>TREND(Calibration!$A$2:$A$4,Calibration!$C$2:$C$4,E17)</f>
        <v>419.72638984156379</v>
      </c>
      <c r="L17" s="2">
        <f>TREND(Calibration!$A$2:$A$4,Calibration!$D$2:$D$4,G17)</f>
        <v>595.02313467622719</v>
      </c>
    </row>
    <row r="18" spans="1:12" x14ac:dyDescent="0.25">
      <c r="A18">
        <v>80080</v>
      </c>
      <c r="B18">
        <v>14.880000109999999</v>
      </c>
      <c r="C18">
        <v>0.31097998999999998</v>
      </c>
      <c r="D18">
        <v>34.122001650000001</v>
      </c>
      <c r="E18">
        <v>0.24806</v>
      </c>
      <c r="F18">
        <v>37.222000119999997</v>
      </c>
      <c r="G18">
        <v>0.81440002</v>
      </c>
      <c r="H18">
        <v>30.388999940000001</v>
      </c>
      <c r="J18" s="2">
        <f>TREND(Calibration!$A$2:$A$4,Calibration!$B$2:$B$4,C18)</f>
        <v>351.56487072674122</v>
      </c>
      <c r="K18" s="2">
        <f>TREND(Calibration!$A$2:$A$4,Calibration!$C$2:$C$4,E18)</f>
        <v>420.19478725434419</v>
      </c>
      <c r="L18" s="2">
        <f>TREND(Calibration!$A$2:$A$4,Calibration!$D$2:$D$4,G18)</f>
        <v>590.06235800644458</v>
      </c>
    </row>
    <row r="19" spans="1:12" x14ac:dyDescent="0.25">
      <c r="A19">
        <v>85079</v>
      </c>
      <c r="B19">
        <v>15</v>
      </c>
      <c r="C19">
        <v>0.31053998999999999</v>
      </c>
      <c r="D19">
        <v>34.111999509999997</v>
      </c>
      <c r="E19">
        <v>0.24806</v>
      </c>
      <c r="F19">
        <v>37.276000979999999</v>
      </c>
      <c r="G19">
        <v>0.82410002000000004</v>
      </c>
      <c r="H19">
        <v>30.443000789999999</v>
      </c>
      <c r="J19" s="2">
        <f>TREND(Calibration!$A$2:$A$4,Calibration!$B$2:$B$4,C19)</f>
        <v>349.61896866695292</v>
      </c>
      <c r="K19" s="2">
        <f>TREND(Calibration!$A$2:$A$4,Calibration!$C$2:$C$4,E19)</f>
        <v>420.19478725434419</v>
      </c>
      <c r="L19" s="2">
        <f>TREND(Calibration!$A$2:$A$4,Calibration!$D$2:$D$4,G19)</f>
        <v>596.93660656706584</v>
      </c>
    </row>
    <row r="20" spans="1:12" x14ac:dyDescent="0.25">
      <c r="A20">
        <v>90079</v>
      </c>
      <c r="B20">
        <v>15.100000380000001</v>
      </c>
      <c r="C20">
        <v>0.31053998999999999</v>
      </c>
      <c r="D20">
        <v>34.105998990000003</v>
      </c>
      <c r="E20">
        <v>0.248</v>
      </c>
      <c r="F20">
        <v>37.298000340000002</v>
      </c>
      <c r="G20">
        <v>0.82520002000000003</v>
      </c>
      <c r="H20">
        <v>30.461999890000001</v>
      </c>
      <c r="J20" s="2">
        <f>TREND(Calibration!$A$2:$A$4,Calibration!$B$2:$B$4,C20)</f>
        <v>349.61896866695292</v>
      </c>
      <c r="K20" s="2">
        <f>TREND(Calibration!$A$2:$A$4,Calibration!$C$2:$C$4,E20)</f>
        <v>419.72638984156379</v>
      </c>
      <c r="L20" s="2">
        <f>TREND(Calibration!$A$2:$A$4,Calibration!$D$2:$D$4,G20)</f>
        <v>597.7161605275486</v>
      </c>
    </row>
    <row r="21" spans="1:12" x14ac:dyDescent="0.25">
      <c r="A21">
        <v>95079</v>
      </c>
      <c r="B21">
        <v>15.20699978</v>
      </c>
      <c r="C21">
        <v>0.30789</v>
      </c>
      <c r="D21">
        <v>34.098999020000001</v>
      </c>
      <c r="E21">
        <v>0.248</v>
      </c>
      <c r="F21">
        <v>37.270000459999999</v>
      </c>
      <c r="G21">
        <v>0.81919998000000005</v>
      </c>
      <c r="H21">
        <v>30.461999890000001</v>
      </c>
      <c r="J21" s="2">
        <f>TREND(Calibration!$A$2:$A$4,Calibration!$B$2:$B$4,C21)</f>
        <v>337.89937548645548</v>
      </c>
      <c r="K21" s="2">
        <f>TREND(Calibration!$A$2:$A$4,Calibration!$C$2:$C$4,E21)</f>
        <v>419.72638984156379</v>
      </c>
      <c r="L21" s="2">
        <f>TREND(Calibration!$A$2:$A$4,Calibration!$D$2:$D$4,G21)</f>
        <v>593.46401966840745</v>
      </c>
    </row>
    <row r="22" spans="1:12" x14ac:dyDescent="0.25">
      <c r="A22">
        <v>100133</v>
      </c>
      <c r="B22">
        <v>15.21700001</v>
      </c>
      <c r="C22">
        <v>0.31053998999999999</v>
      </c>
      <c r="D22">
        <v>34.118999479999999</v>
      </c>
      <c r="E22">
        <v>0.24811</v>
      </c>
      <c r="F22">
        <v>37.276000979999999</v>
      </c>
      <c r="G22">
        <v>0.81059998</v>
      </c>
      <c r="H22">
        <v>30.400999070000001</v>
      </c>
      <c r="J22" s="2">
        <f>TREND(Calibration!$A$2:$A$4,Calibration!$B$2:$B$4,C22)</f>
        <v>349.61896866695292</v>
      </c>
      <c r="K22" s="2">
        <f>TREND(Calibration!$A$2:$A$4,Calibration!$C$2:$C$4,E22)</f>
        <v>420.58511843166116</v>
      </c>
      <c r="L22" s="2">
        <f>TREND(Calibration!$A$2:$A$4,Calibration!$D$2:$D$4,G22)</f>
        <v>587.36932506826906</v>
      </c>
    </row>
    <row r="23" spans="1:12" x14ac:dyDescent="0.25">
      <c r="A23">
        <v>105079</v>
      </c>
      <c r="B23">
        <v>15.20699978</v>
      </c>
      <c r="C23">
        <v>0.31178999000000002</v>
      </c>
      <c r="D23">
        <v>34.127998349999999</v>
      </c>
      <c r="E23">
        <v>0.24806</v>
      </c>
      <c r="F23">
        <v>37.266998289999997</v>
      </c>
      <c r="G23">
        <v>0.81489997999999997</v>
      </c>
      <c r="H23">
        <v>30.443000789999999</v>
      </c>
      <c r="J23" s="2">
        <f>TREND(Calibration!$A$2:$A$4,Calibration!$B$2:$B$4,C23)</f>
        <v>355.14709951862483</v>
      </c>
      <c r="K23" s="2">
        <f>TREND(Calibration!$A$2:$A$4,Calibration!$C$2:$C$4,E23)</f>
        <v>420.19478725434419</v>
      </c>
      <c r="L23" s="2">
        <f>TREND(Calibration!$A$2:$A$4,Calibration!$D$2:$D$4,G23)</f>
        <v>590.41667236833825</v>
      </c>
    </row>
    <row r="24" spans="1:12" x14ac:dyDescent="0.25">
      <c r="A24">
        <v>110079</v>
      </c>
      <c r="B24">
        <v>15.149000170000001</v>
      </c>
      <c r="C24">
        <v>0.30860000999999998</v>
      </c>
      <c r="D24">
        <v>34.109001159999998</v>
      </c>
      <c r="E24">
        <v>0.24806</v>
      </c>
      <c r="F24">
        <v>37.250999450000002</v>
      </c>
      <c r="G24">
        <v>0.81980001999999996</v>
      </c>
      <c r="H24">
        <v>30.46899986</v>
      </c>
      <c r="J24" s="2">
        <f>TREND(Calibration!$A$2:$A$4,Calibration!$B$2:$B$4,C24)</f>
        <v>341.03939803525168</v>
      </c>
      <c r="K24" s="2">
        <f>TREND(Calibration!$A$2:$A$4,Calibration!$C$2:$C$4,E24)</f>
        <v>420.19478725434419</v>
      </c>
      <c r="L24" s="2">
        <f>TREND(Calibration!$A$2:$A$4,Calibration!$D$2:$D$4,G24)</f>
        <v>593.88925926699653</v>
      </c>
    </row>
    <row r="25" spans="1:12" x14ac:dyDescent="0.25">
      <c r="A25">
        <v>115079</v>
      </c>
      <c r="B25">
        <v>15.07800007</v>
      </c>
      <c r="C25">
        <v>0.31152001000000001</v>
      </c>
      <c r="D25">
        <v>34.140998840000002</v>
      </c>
      <c r="E25">
        <v>0.24806</v>
      </c>
      <c r="F25">
        <v>37.259998320000001</v>
      </c>
      <c r="G25">
        <v>0.81760001000000004</v>
      </c>
      <c r="H25">
        <v>30.443000789999999</v>
      </c>
      <c r="J25" s="2">
        <f>TREND(Calibration!$A$2:$A$4,Calibration!$B$2:$B$4,C25)</f>
        <v>353.95311170475725</v>
      </c>
      <c r="K25" s="2">
        <f>TREND(Calibration!$A$2:$A$4,Calibration!$C$2:$C$4,E25)</f>
        <v>420.19478725434419</v>
      </c>
      <c r="L25" s="2">
        <f>TREND(Calibration!$A$2:$A$4,Calibration!$D$2:$D$4,G25)</f>
        <v>592.33014425917679</v>
      </c>
    </row>
    <row r="26" spans="1:12" x14ac:dyDescent="0.25">
      <c r="A26">
        <v>120079</v>
      </c>
      <c r="B26">
        <v>15.00300026</v>
      </c>
      <c r="C26">
        <v>0.31173000000000001</v>
      </c>
      <c r="D26">
        <v>34.138000490000003</v>
      </c>
      <c r="E26">
        <v>0.24806</v>
      </c>
      <c r="F26">
        <v>37.263000490000003</v>
      </c>
      <c r="G26">
        <v>0.81110000999999998</v>
      </c>
      <c r="H26">
        <v>30.4109993</v>
      </c>
      <c r="J26" s="2">
        <f>TREND(Calibration!$A$2:$A$4,Calibration!$B$2:$B$4,C26)</f>
        <v>354.88179346279139</v>
      </c>
      <c r="K26" s="2">
        <f>TREND(Calibration!$A$2:$A$4,Calibration!$C$2:$C$4,E26)</f>
        <v>420.19478725434419</v>
      </c>
      <c r="L26" s="2">
        <f>TREND(Calibration!$A$2:$A$4,Calibration!$D$2:$D$4,G26)</f>
        <v>587.72368903814197</v>
      </c>
    </row>
    <row r="27" spans="1:12" x14ac:dyDescent="0.25">
      <c r="A27">
        <v>125079</v>
      </c>
      <c r="B27">
        <v>14.94499969</v>
      </c>
      <c r="C27">
        <v>0.31308001000000002</v>
      </c>
      <c r="D27">
        <v>34.118999479999999</v>
      </c>
      <c r="E27">
        <v>0.24767998999999999</v>
      </c>
      <c r="F27">
        <v>37.256999970000003</v>
      </c>
      <c r="G27">
        <v>0.80949998000000001</v>
      </c>
      <c r="H27">
        <v>30.400999070000001</v>
      </c>
      <c r="J27" s="2">
        <f>TREND(Calibration!$A$2:$A$4,Calibration!$B$2:$B$4,C27)</f>
        <v>360.85221900764373</v>
      </c>
      <c r="K27" s="2">
        <f>TREND(Calibration!$A$2:$A$4,Calibration!$C$2:$C$4,E27)</f>
        <v>417.22819224049908</v>
      </c>
      <c r="L27" s="2">
        <f>TREND(Calibration!$A$2:$A$4,Calibration!$D$2:$D$4,G27)</f>
        <v>586.58977110778619</v>
      </c>
    </row>
    <row r="28" spans="1:12" x14ac:dyDescent="0.25">
      <c r="A28">
        <v>130079</v>
      </c>
      <c r="B28">
        <v>14.911999700000001</v>
      </c>
      <c r="C28">
        <v>0.31145999000000002</v>
      </c>
      <c r="D28">
        <v>34.115001679999999</v>
      </c>
      <c r="E28">
        <v>0.24778998999999999</v>
      </c>
      <c r="F28">
        <v>37.243999479999999</v>
      </c>
      <c r="G28">
        <v>0.80360001000000003</v>
      </c>
      <c r="H28">
        <v>30.353000640000001</v>
      </c>
      <c r="J28" s="2">
        <f>TREND(Calibration!$A$2:$A$4,Calibration!$B$2:$B$4,C28)</f>
        <v>353.68767297378349</v>
      </c>
      <c r="K28" s="2">
        <f>TREND(Calibration!$A$2:$A$4,Calibration!$C$2:$C$4,E28)</f>
        <v>418.08692083059645</v>
      </c>
      <c r="L28" s="2">
        <f>TREND(Calibration!$A$2:$A$4,Calibration!$D$2:$D$4,G28)</f>
        <v>582.40854839848646</v>
      </c>
    </row>
    <row r="29" spans="1:12" x14ac:dyDescent="0.25">
      <c r="A29">
        <v>135087</v>
      </c>
      <c r="B29">
        <v>14.94799995</v>
      </c>
      <c r="C29">
        <v>0.31291999999999998</v>
      </c>
      <c r="D29">
        <v>34.109001159999998</v>
      </c>
      <c r="E29">
        <v>0.24773000000000001</v>
      </c>
      <c r="F29">
        <v>37.333000179999999</v>
      </c>
      <c r="G29">
        <v>0.81919998000000005</v>
      </c>
      <c r="H29">
        <v>30.413999560000001</v>
      </c>
      <c r="J29" s="2">
        <f>TREND(Calibration!$A$2:$A$4,Calibration!$B$2:$B$4,C29)</f>
        <v>360.14457403358278</v>
      </c>
      <c r="K29" s="2">
        <f>TREND(Calibration!$A$2:$A$4,Calibration!$C$2:$C$4,E29)</f>
        <v>417.61860148405162</v>
      </c>
      <c r="L29" s="2">
        <f>TREND(Calibration!$A$2:$A$4,Calibration!$D$2:$D$4,G29)</f>
        <v>593.46401966840745</v>
      </c>
    </row>
    <row r="30" spans="1:12" x14ac:dyDescent="0.25">
      <c r="A30">
        <v>140079</v>
      </c>
      <c r="B30">
        <v>14.958000180000001</v>
      </c>
      <c r="C30">
        <v>0.31352001000000002</v>
      </c>
      <c r="D30">
        <v>34.164001460000001</v>
      </c>
      <c r="E30">
        <v>0.24767998999999999</v>
      </c>
      <c r="F30">
        <v>37.243999479999999</v>
      </c>
      <c r="G30">
        <v>0.80030000000000001</v>
      </c>
      <c r="H30">
        <v>30.372999190000002</v>
      </c>
      <c r="J30" s="2">
        <f>TREND(Calibration!$A$2:$A$4,Calibration!$B$2:$B$4,C30)</f>
        <v>362.79812106743225</v>
      </c>
      <c r="K30" s="2">
        <f>TREND(Calibration!$A$2:$A$4,Calibration!$C$2:$C$4,E30)</f>
        <v>417.22819224049908</v>
      </c>
      <c r="L30" s="2">
        <f>TREND(Calibration!$A$2:$A$4,Calibration!$D$2:$D$4,G30)</f>
        <v>580.06987943018385</v>
      </c>
    </row>
    <row r="31" spans="1:12" x14ac:dyDescent="0.25">
      <c r="A31">
        <v>145162</v>
      </c>
      <c r="B31">
        <v>15.07800007</v>
      </c>
      <c r="C31">
        <v>0.30897998999999998</v>
      </c>
      <c r="D31">
        <v>34.134998320000001</v>
      </c>
      <c r="E31">
        <v>0.24735001000000001</v>
      </c>
      <c r="F31">
        <v>37.291999820000001</v>
      </c>
      <c r="G31">
        <v>0.80839998000000002</v>
      </c>
      <c r="H31">
        <v>30.437000269999999</v>
      </c>
      <c r="J31" s="2">
        <f>TREND(Calibration!$A$2:$A$4,Calibration!$B$2:$B$4,C31)</f>
        <v>342.71986136406645</v>
      </c>
      <c r="K31" s="2">
        <f>TREND(Calibration!$A$2:$A$4,Calibration!$C$2:$C$4,E31)</f>
        <v>414.65216260267744</v>
      </c>
      <c r="L31" s="2">
        <f>TREND(Calibration!$A$2:$A$4,Calibration!$D$2:$D$4,G31)</f>
        <v>585.81021714730343</v>
      </c>
    </row>
    <row r="32" spans="1:12" x14ac:dyDescent="0.25">
      <c r="A32">
        <v>150079</v>
      </c>
      <c r="B32">
        <v>15.126000400000001</v>
      </c>
      <c r="C32">
        <v>0.30961999000000001</v>
      </c>
      <c r="D32">
        <v>34.166999820000001</v>
      </c>
      <c r="E32">
        <v>0.24714000999999999</v>
      </c>
      <c r="F32">
        <v>37.256999970000003</v>
      </c>
      <c r="G32">
        <v>0.79600000000000004</v>
      </c>
      <c r="H32">
        <v>30.392000199999998</v>
      </c>
      <c r="J32" s="2">
        <f>TREND(Calibration!$A$2:$A$4,Calibration!$B$2:$B$4,C32)</f>
        <v>345.55026436012236</v>
      </c>
      <c r="K32" s="2">
        <f>TREND(Calibration!$A$2:$A$4,Calibration!$C$2:$C$4,E32)</f>
        <v>413.01277165794568</v>
      </c>
      <c r="L32" s="2">
        <f>TREND(Calibration!$A$2:$A$4,Calibration!$D$2:$D$4,G32)</f>
        <v>577.02253213011466</v>
      </c>
    </row>
    <row r="33" spans="1:12" x14ac:dyDescent="0.25">
      <c r="A33">
        <v>155168</v>
      </c>
      <c r="B33">
        <v>15.22999954</v>
      </c>
      <c r="C33">
        <v>0.31152001000000001</v>
      </c>
      <c r="D33">
        <v>34.134998320000001</v>
      </c>
      <c r="E33">
        <v>0.24718999999999999</v>
      </c>
      <c r="F33">
        <v>37.33000183</v>
      </c>
      <c r="G33">
        <v>0.81330000999999996</v>
      </c>
      <c r="H33">
        <v>30.395000459999999</v>
      </c>
      <c r="J33" s="2">
        <f>TREND(Calibration!$A$2:$A$4,Calibration!$B$2:$B$4,C33)</f>
        <v>353.95311170475725</v>
      </c>
      <c r="K33" s="2">
        <f>TREND(Calibration!$A$2:$A$4,Calibration!$C$2:$C$4,E33)</f>
        <v>413.4030247690273</v>
      </c>
      <c r="L33" s="2">
        <f>TREND(Calibration!$A$2:$A$4,Calibration!$D$2:$D$4,G33)</f>
        <v>589.2827969591076</v>
      </c>
    </row>
    <row r="34" spans="1:12" x14ac:dyDescent="0.25">
      <c r="A34">
        <v>160079</v>
      </c>
      <c r="B34">
        <v>15.19799995</v>
      </c>
      <c r="C34">
        <v>0.31184000000000001</v>
      </c>
      <c r="D34">
        <v>34.134998320000001</v>
      </c>
      <c r="E34">
        <v>0.24718999999999999</v>
      </c>
      <c r="F34">
        <v>37.243999479999999</v>
      </c>
      <c r="G34">
        <v>0.79390000999999999</v>
      </c>
      <c r="H34">
        <v>30.32799911</v>
      </c>
      <c r="J34" s="2">
        <f>TREND(Calibration!$A$2:$A$4,Calibration!$B$2:$B$4,C34)</f>
        <v>355.36826897773835</v>
      </c>
      <c r="K34" s="2">
        <f>TREND(Calibration!$A$2:$A$4,Calibration!$C$2:$C$4,E34)</f>
        <v>413.4030247690273</v>
      </c>
      <c r="L34" s="2">
        <f>TREND(Calibration!$A$2:$A$4,Calibration!$D$2:$D$4,G34)</f>
        <v>575.53429983786521</v>
      </c>
    </row>
    <row r="35" spans="1:12" x14ac:dyDescent="0.25">
      <c r="A35">
        <v>165081</v>
      </c>
      <c r="B35">
        <v>15.178000450000001</v>
      </c>
      <c r="C35">
        <v>0.30930001000000001</v>
      </c>
      <c r="D35">
        <v>34.118999479999999</v>
      </c>
      <c r="E35">
        <v>0.24707999999999999</v>
      </c>
      <c r="F35">
        <v>37.276000979999999</v>
      </c>
      <c r="G35">
        <v>0.80790001</v>
      </c>
      <c r="H35">
        <v>30.320999149999999</v>
      </c>
      <c r="J35" s="2">
        <f>TREND(Calibration!$A$2:$A$4,Calibration!$B$2:$B$4,C35)</f>
        <v>344.1351513121881</v>
      </c>
      <c r="K35" s="2">
        <f>TREND(Calibration!$A$2:$A$4,Calibration!$C$2:$C$4,E35)</f>
        <v>412.54429617892993</v>
      </c>
      <c r="L35" s="2">
        <f>TREND(Calibration!$A$2:$A$4,Calibration!$D$2:$D$4,G35)</f>
        <v>585.45589569855565</v>
      </c>
    </row>
    <row r="36" spans="1:12" x14ac:dyDescent="0.25">
      <c r="A36">
        <v>170174</v>
      </c>
      <c r="B36">
        <v>15.15600014</v>
      </c>
      <c r="C36">
        <v>0.30768001</v>
      </c>
      <c r="D36">
        <v>34.144001009999997</v>
      </c>
      <c r="E36">
        <v>0.24718999999999999</v>
      </c>
      <c r="F36">
        <v>37.222000119999997</v>
      </c>
      <c r="G36">
        <v>0.80470001999999996</v>
      </c>
      <c r="H36">
        <v>30.4109993</v>
      </c>
      <c r="J36" s="2">
        <f>TREND(Calibration!$A$2:$A$4,Calibration!$B$2:$B$4,C36)</f>
        <v>336.97069372842134</v>
      </c>
      <c r="K36" s="2">
        <f>TREND(Calibration!$A$2:$A$4,Calibration!$C$2:$C$4,E36)</f>
        <v>413.4030247690273</v>
      </c>
      <c r="L36" s="2">
        <f>TREND(Calibration!$A$2:$A$4,Calibration!$D$2:$D$4,G36)</f>
        <v>583.18810944582344</v>
      </c>
    </row>
    <row r="37" spans="1:12" x14ac:dyDescent="0.25">
      <c r="A37">
        <v>175162</v>
      </c>
      <c r="B37">
        <v>15.0909996</v>
      </c>
      <c r="C37">
        <v>0.31152001000000001</v>
      </c>
      <c r="D37">
        <v>34.115001679999999</v>
      </c>
      <c r="E37">
        <v>0.24714000999999999</v>
      </c>
      <c r="F37">
        <v>37.298000340000002</v>
      </c>
      <c r="G37">
        <v>0.81709999</v>
      </c>
      <c r="H37">
        <v>30.408000950000002</v>
      </c>
      <c r="J37" s="2">
        <f>TREND(Calibration!$A$2:$A$4,Calibration!$B$2:$B$4,C37)</f>
        <v>353.95311170475725</v>
      </c>
      <c r="K37" s="2">
        <f>TREND(Calibration!$A$2:$A$4,Calibration!$C$2:$C$4,E37)</f>
        <v>413.01277165794568</v>
      </c>
      <c r="L37" s="2">
        <f>TREND(Calibration!$A$2:$A$4,Calibration!$D$2:$D$4,G37)</f>
        <v>591.975787376158</v>
      </c>
    </row>
    <row r="38" spans="1:12" x14ac:dyDescent="0.25">
      <c r="A38">
        <v>180129</v>
      </c>
      <c r="B38">
        <v>15.04800034</v>
      </c>
      <c r="C38">
        <v>0.31217</v>
      </c>
      <c r="D38">
        <v>34.127998349999999</v>
      </c>
      <c r="E38">
        <v>0.24714000999999999</v>
      </c>
      <c r="F38">
        <v>37.317001339999997</v>
      </c>
      <c r="G38">
        <v>0.81220000999999997</v>
      </c>
      <c r="H38">
        <v>30.385000229999999</v>
      </c>
      <c r="J38" s="2">
        <f>TREND(Calibration!$A$2:$A$4,Calibration!$B$2:$B$4,C38)</f>
        <v>356.82769552257969</v>
      </c>
      <c r="K38" s="2">
        <f>TREND(Calibration!$A$2:$A$4,Calibration!$C$2:$C$4,E38)</f>
        <v>413.01277165794568</v>
      </c>
      <c r="L38" s="2">
        <f>TREND(Calibration!$A$2:$A$4,Calibration!$D$2:$D$4,G38)</f>
        <v>588.50324299862473</v>
      </c>
    </row>
    <row r="39" spans="1:12" x14ac:dyDescent="0.25">
      <c r="A39">
        <v>185079</v>
      </c>
      <c r="B39">
        <v>15.00599957</v>
      </c>
      <c r="C39">
        <v>0.31568000000000002</v>
      </c>
      <c r="D39">
        <v>34.134998320000001</v>
      </c>
      <c r="E39">
        <v>0.24681</v>
      </c>
      <c r="F39">
        <v>37.266998289999997</v>
      </c>
      <c r="G39">
        <v>0.80470001999999996</v>
      </c>
      <c r="H39">
        <v>30.350000380000001</v>
      </c>
      <c r="J39" s="2">
        <f>TREND(Calibration!$A$2:$A$4,Calibration!$B$2:$B$4,C39)</f>
        <v>372.35068695407426</v>
      </c>
      <c r="K39" s="2">
        <f>TREND(Calibration!$A$2:$A$4,Calibration!$C$2:$C$4,E39)</f>
        <v>410.43650782141776</v>
      </c>
      <c r="L39" s="2">
        <f>TREND(Calibration!$A$2:$A$4,Calibration!$D$2:$D$4,G39)</f>
        <v>583.18810944582344</v>
      </c>
    </row>
    <row r="40" spans="1:12" x14ac:dyDescent="0.25">
      <c r="A40">
        <v>190079</v>
      </c>
      <c r="B40">
        <v>14.94799995</v>
      </c>
      <c r="C40">
        <v>0.31222000999999999</v>
      </c>
      <c r="D40">
        <v>34.118999479999999</v>
      </c>
      <c r="E40">
        <v>0.24681</v>
      </c>
      <c r="F40">
        <v>37.276000979999999</v>
      </c>
      <c r="G40">
        <v>0.80900002000000004</v>
      </c>
      <c r="H40">
        <v>30.318000789999999</v>
      </c>
      <c r="J40" s="2">
        <f>TREND(Calibration!$A$2:$A$4,Calibration!$B$2:$B$4,C40)</f>
        <v>357.04886498169344</v>
      </c>
      <c r="K40" s="2">
        <f>TREND(Calibration!$A$2:$A$4,Calibration!$C$2:$C$4,E40)</f>
        <v>410.43650782141776</v>
      </c>
      <c r="L40" s="2">
        <f>TREND(Calibration!$A$2:$A$4,Calibration!$D$2:$D$4,G40)</f>
        <v>586.23545674589263</v>
      </c>
    </row>
    <row r="41" spans="1:12" x14ac:dyDescent="0.25">
      <c r="A41">
        <v>195080</v>
      </c>
      <c r="B41">
        <v>14.932000159999999</v>
      </c>
      <c r="C41">
        <v>0.30946001000000001</v>
      </c>
      <c r="D41">
        <v>34.153999329999998</v>
      </c>
      <c r="E41">
        <v>0.24681</v>
      </c>
      <c r="F41">
        <v>37.272998809999997</v>
      </c>
      <c r="G41">
        <v>0.81650001000000005</v>
      </c>
      <c r="H41">
        <v>30.30500031</v>
      </c>
      <c r="J41" s="2">
        <f>TREND(Calibration!$A$2:$A$4,Calibration!$B$2:$B$4,C41)</f>
        <v>344.84275206120196</v>
      </c>
      <c r="K41" s="2">
        <f>TREND(Calibration!$A$2:$A$4,Calibration!$C$2:$C$4,E41)</f>
        <v>410.43650782141776</v>
      </c>
      <c r="L41" s="2">
        <f>TREND(Calibration!$A$2:$A$4,Calibration!$D$2:$D$4,G41)</f>
        <v>591.55059029869403</v>
      </c>
    </row>
    <row r="42" spans="1:12" x14ac:dyDescent="0.25">
      <c r="A42">
        <v>200079</v>
      </c>
      <c r="B42">
        <v>14.94799995</v>
      </c>
      <c r="C42">
        <v>0.31211000999999999</v>
      </c>
      <c r="D42">
        <v>34.144001009999997</v>
      </c>
      <c r="E42">
        <v>0.24676000000000001</v>
      </c>
      <c r="F42">
        <v>37.248001100000003</v>
      </c>
      <c r="G42">
        <v>0.81489997999999997</v>
      </c>
      <c r="H42">
        <v>30.350000380000001</v>
      </c>
      <c r="J42" s="2">
        <f>TREND(Calibration!$A$2:$A$4,Calibration!$B$2:$B$4,C42)</f>
        <v>356.56238946674625</v>
      </c>
      <c r="K42" s="2">
        <f>TREND(Calibration!$A$2:$A$4,Calibration!$C$2:$C$4,E42)</f>
        <v>410.0461766441008</v>
      </c>
      <c r="L42" s="2">
        <f>TREND(Calibration!$A$2:$A$4,Calibration!$D$2:$D$4,G42)</f>
        <v>590.41667236833825</v>
      </c>
    </row>
    <row r="43" spans="1:12" x14ac:dyDescent="0.25">
      <c r="A43">
        <v>205269</v>
      </c>
      <c r="B43">
        <v>14.98700047</v>
      </c>
      <c r="C43">
        <v>0.31518998999999998</v>
      </c>
      <c r="D43">
        <v>34.147998809999997</v>
      </c>
      <c r="E43">
        <v>0.24687000000000001</v>
      </c>
      <c r="F43">
        <v>37.213001249999998</v>
      </c>
      <c r="G43">
        <v>0.80839998000000002</v>
      </c>
      <c r="H43">
        <v>30.395000459999999</v>
      </c>
      <c r="J43" s="2">
        <f>TREND(Calibration!$A$2:$A$4,Calibration!$B$2:$B$4,C43)</f>
        <v>370.18361543517199</v>
      </c>
      <c r="K43" s="2">
        <f>TREND(Calibration!$A$2:$A$4,Calibration!$C$2:$C$4,E43)</f>
        <v>410.9049052341984</v>
      </c>
      <c r="L43" s="2">
        <f>TREND(Calibration!$A$2:$A$4,Calibration!$D$2:$D$4,G43)</f>
        <v>585.81021714730343</v>
      </c>
    </row>
    <row r="44" spans="1:12" x14ac:dyDescent="0.25">
      <c r="A44">
        <v>210080</v>
      </c>
      <c r="B44">
        <v>15.07800007</v>
      </c>
      <c r="C44">
        <v>0.31038000999999998</v>
      </c>
      <c r="D44">
        <v>34.173000340000002</v>
      </c>
      <c r="E44">
        <v>0.24676000000000001</v>
      </c>
      <c r="F44">
        <v>37.29499817</v>
      </c>
      <c r="G44">
        <v>0.81220000999999997</v>
      </c>
      <c r="H44">
        <v>30.340000150000002</v>
      </c>
      <c r="J44" s="2">
        <f>TREND(Calibration!$A$2:$A$4,Calibration!$B$2:$B$4,C44)</f>
        <v>348.91145636803253</v>
      </c>
      <c r="K44" s="2">
        <f>TREND(Calibration!$A$2:$A$4,Calibration!$C$2:$C$4,E44)</f>
        <v>410.0461766441008</v>
      </c>
      <c r="L44" s="2">
        <f>TREND(Calibration!$A$2:$A$4,Calibration!$D$2:$D$4,G44)</f>
        <v>588.50324299862473</v>
      </c>
    </row>
    <row r="45" spans="1:12" x14ac:dyDescent="0.25">
      <c r="A45">
        <v>215144</v>
      </c>
      <c r="B45">
        <v>15.07800007</v>
      </c>
      <c r="C45">
        <v>0.30698001000000003</v>
      </c>
      <c r="D45">
        <v>34.166999820000001</v>
      </c>
      <c r="E45">
        <v>0.24681</v>
      </c>
      <c r="F45">
        <v>37.2859993</v>
      </c>
      <c r="G45">
        <v>0.80790001</v>
      </c>
      <c r="H45">
        <v>30.340000150000002</v>
      </c>
      <c r="J45" s="2">
        <f>TREND(Calibration!$A$2:$A$4,Calibration!$B$2:$B$4,C45)</f>
        <v>333.87494045148514</v>
      </c>
      <c r="K45" s="2">
        <f>TREND(Calibration!$A$2:$A$4,Calibration!$C$2:$C$4,E45)</f>
        <v>410.43650782141776</v>
      </c>
      <c r="L45" s="2">
        <f>TREND(Calibration!$A$2:$A$4,Calibration!$D$2:$D$4,G45)</f>
        <v>585.45589569855565</v>
      </c>
    </row>
    <row r="46" spans="1:12" x14ac:dyDescent="0.25">
      <c r="A46">
        <v>220080</v>
      </c>
      <c r="B46">
        <v>15.083999629999999</v>
      </c>
      <c r="C46">
        <v>0.31740998999999998</v>
      </c>
      <c r="D46">
        <v>34.115001679999999</v>
      </c>
      <c r="E46">
        <v>0.24687000000000001</v>
      </c>
      <c r="F46">
        <v>37.276000979999999</v>
      </c>
      <c r="G46">
        <v>0.81379997999999998</v>
      </c>
      <c r="H46">
        <v>30.368999479999999</v>
      </c>
      <c r="J46" s="2">
        <f>TREND(Calibration!$A$2:$A$4,Calibration!$B$2:$B$4,C46)</f>
        <v>380.00157582774114</v>
      </c>
      <c r="K46" s="2">
        <f>TREND(Calibration!$A$2:$A$4,Calibration!$C$2:$C$4,E46)</f>
        <v>410.9049052341984</v>
      </c>
      <c r="L46" s="2">
        <f>TREND(Calibration!$A$2:$A$4,Calibration!$D$2:$D$4,G46)</f>
        <v>589.63711840785538</v>
      </c>
    </row>
    <row r="47" spans="1:12" x14ac:dyDescent="0.25">
      <c r="A47">
        <v>225079</v>
      </c>
      <c r="B47">
        <v>15.02900028</v>
      </c>
      <c r="C47">
        <v>0.31411001</v>
      </c>
      <c r="D47">
        <v>34.118999479999999</v>
      </c>
      <c r="E47">
        <v>0.24687000000000001</v>
      </c>
      <c r="F47">
        <v>37.29499817</v>
      </c>
      <c r="G47">
        <v>0.81379997999999998</v>
      </c>
      <c r="H47">
        <v>30.375999449999998</v>
      </c>
      <c r="J47" s="2">
        <f>TREND(Calibration!$A$2:$A$4,Calibration!$B$2:$B$4,C47)</f>
        <v>365.40739882942125</v>
      </c>
      <c r="K47" s="2">
        <f>TREND(Calibration!$A$2:$A$4,Calibration!$C$2:$C$4,E47)</f>
        <v>410.9049052341984</v>
      </c>
      <c r="L47" s="2">
        <f>TREND(Calibration!$A$2:$A$4,Calibration!$D$2:$D$4,G47)</f>
        <v>589.63711840785538</v>
      </c>
    </row>
    <row r="48" spans="1:12" x14ac:dyDescent="0.25">
      <c r="A48">
        <v>230079</v>
      </c>
      <c r="B48">
        <v>15.010000229999999</v>
      </c>
      <c r="C48">
        <v>0.31</v>
      </c>
      <c r="D48">
        <v>34.138000490000003</v>
      </c>
      <c r="E48">
        <v>0.24681</v>
      </c>
      <c r="F48">
        <v>37.2859993</v>
      </c>
      <c r="G48">
        <v>0.81650001000000005</v>
      </c>
      <c r="H48">
        <v>30.42700005</v>
      </c>
      <c r="J48" s="2">
        <f>TREND(Calibration!$A$2:$A$4,Calibration!$B$2:$B$4,C48)</f>
        <v>347.23086036407744</v>
      </c>
      <c r="K48" s="2">
        <f>TREND(Calibration!$A$2:$A$4,Calibration!$C$2:$C$4,E48)</f>
        <v>410.43650782141776</v>
      </c>
      <c r="L48" s="2">
        <f>TREND(Calibration!$A$2:$A$4,Calibration!$D$2:$D$4,G48)</f>
        <v>591.55059029869403</v>
      </c>
    </row>
    <row r="49" spans="1:12" x14ac:dyDescent="0.25">
      <c r="A49">
        <v>235079</v>
      </c>
      <c r="B49">
        <v>14.95100021</v>
      </c>
      <c r="C49">
        <v>0.31325001000000002</v>
      </c>
      <c r="D49">
        <v>34.131999970000003</v>
      </c>
      <c r="E49">
        <v>0.24681</v>
      </c>
      <c r="F49">
        <v>37.278999329999998</v>
      </c>
      <c r="G49">
        <v>0.81279999000000003</v>
      </c>
      <c r="H49">
        <v>30.42700005</v>
      </c>
      <c r="J49" s="2">
        <f>TREND(Calibration!$A$2:$A$4,Calibration!$B$2:$B$4,C49)</f>
        <v>361.6040448034712</v>
      </c>
      <c r="K49" s="2">
        <f>TREND(Calibration!$A$2:$A$4,Calibration!$C$2:$C$4,E49)</f>
        <v>410.43650782141776</v>
      </c>
      <c r="L49" s="2">
        <f>TREND(Calibration!$A$2:$A$4,Calibration!$D$2:$D$4,G49)</f>
        <v>588.92844007608892</v>
      </c>
    </row>
    <row r="50" spans="1:12" x14ac:dyDescent="0.25">
      <c r="A50">
        <v>240079</v>
      </c>
      <c r="B50">
        <v>14.940999980000001</v>
      </c>
      <c r="C50">
        <v>0.31345999000000002</v>
      </c>
      <c r="D50">
        <v>34.125</v>
      </c>
      <c r="E50">
        <v>0.24681</v>
      </c>
      <c r="F50">
        <v>37.30099869</v>
      </c>
      <c r="G50">
        <v>0.81330000999999996</v>
      </c>
      <c r="H50">
        <v>30.388999940000001</v>
      </c>
      <c r="J50" s="2">
        <f>TREND(Calibration!$A$2:$A$4,Calibration!$B$2:$B$4,C50)</f>
        <v>362.53268233645849</v>
      </c>
      <c r="K50" s="2">
        <f>TREND(Calibration!$A$2:$A$4,Calibration!$C$2:$C$4,E50)</f>
        <v>410.43650782141776</v>
      </c>
      <c r="L50" s="2">
        <f>TREND(Calibration!$A$2:$A$4,Calibration!$D$2:$D$4,G50)</f>
        <v>589.2827969591076</v>
      </c>
    </row>
    <row r="51" spans="1:12" x14ac:dyDescent="0.25">
      <c r="A51">
        <v>245079</v>
      </c>
      <c r="B51">
        <v>14.85700035</v>
      </c>
      <c r="C51">
        <v>0.31173000000000001</v>
      </c>
      <c r="D51">
        <v>34.17599869</v>
      </c>
      <c r="E51">
        <v>0.24671000000000001</v>
      </c>
      <c r="F51">
        <v>37.231998439999998</v>
      </c>
      <c r="G51">
        <v>0.79710000999999997</v>
      </c>
      <c r="H51">
        <v>30.400999070000001</v>
      </c>
      <c r="J51" s="2">
        <f>TREND(Calibration!$A$2:$A$4,Calibration!$B$2:$B$4,C51)</f>
        <v>354.88179346279139</v>
      </c>
      <c r="K51" s="2">
        <f>TREND(Calibration!$A$2:$A$4,Calibration!$C$2:$C$4,E51)</f>
        <v>409.65584546678383</v>
      </c>
      <c r="L51" s="2">
        <f>TREND(Calibration!$A$2:$A$4,Calibration!$D$2:$D$4,G51)</f>
        <v>577.80209317745164</v>
      </c>
    </row>
    <row r="52" spans="1:12" x14ac:dyDescent="0.25">
      <c r="A52">
        <v>250079</v>
      </c>
      <c r="B52">
        <v>14.94499969</v>
      </c>
      <c r="C52">
        <v>0.31184000000000001</v>
      </c>
      <c r="D52">
        <v>34.098999020000001</v>
      </c>
      <c r="E52">
        <v>0.24676000000000001</v>
      </c>
      <c r="F52">
        <v>37.263000490000003</v>
      </c>
      <c r="G52">
        <v>0.80299997000000001</v>
      </c>
      <c r="H52">
        <v>30.461999890000001</v>
      </c>
      <c r="J52" s="2">
        <f>TREND(Calibration!$A$2:$A$4,Calibration!$B$2:$B$4,C52)</f>
        <v>355.36826897773835</v>
      </c>
      <c r="K52" s="2">
        <f>TREND(Calibration!$A$2:$A$4,Calibration!$C$2:$C$4,E52)</f>
        <v>410.0461766441008</v>
      </c>
      <c r="L52" s="2">
        <f>TREND(Calibration!$A$2:$A$4,Calibration!$D$2:$D$4,G52)</f>
        <v>581.98330879989726</v>
      </c>
    </row>
    <row r="53" spans="1:12" x14ac:dyDescent="0.25">
      <c r="A53">
        <v>255080</v>
      </c>
      <c r="B53">
        <v>15.019000050000001</v>
      </c>
      <c r="C53">
        <v>0.31141001000000001</v>
      </c>
      <c r="D53">
        <v>34.131999970000003</v>
      </c>
      <c r="E53">
        <v>0.24681</v>
      </c>
      <c r="F53">
        <v>37.263000490000003</v>
      </c>
      <c r="G53">
        <v>0.81010002000000003</v>
      </c>
      <c r="H53">
        <v>30.461999890000001</v>
      </c>
      <c r="J53" s="2">
        <f>TREND(Calibration!$A$2:$A$4,Calibration!$B$2:$B$4,C53)</f>
        <v>353.46663618981006</v>
      </c>
      <c r="K53" s="2">
        <f>TREND(Calibration!$A$2:$A$4,Calibration!$C$2:$C$4,E53)</f>
        <v>410.43650782141776</v>
      </c>
      <c r="L53" s="2">
        <f>TREND(Calibration!$A$2:$A$4,Calibration!$D$2:$D$4,G53)</f>
        <v>587.01501070637539</v>
      </c>
    </row>
    <row r="54" spans="1:12" x14ac:dyDescent="0.25">
      <c r="A54">
        <v>260079</v>
      </c>
      <c r="B54">
        <v>15.11699963</v>
      </c>
      <c r="C54">
        <v>0.31005999000000001</v>
      </c>
      <c r="D54">
        <v>34.122001650000001</v>
      </c>
      <c r="E54">
        <v>0.24681</v>
      </c>
      <c r="F54">
        <v>37.263000490000003</v>
      </c>
      <c r="G54">
        <v>0.80250001000000004</v>
      </c>
      <c r="H54">
        <v>30.455999370000001</v>
      </c>
      <c r="J54" s="2">
        <f>TREND(Calibration!$A$2:$A$4,Calibration!$B$2:$B$4,C54)</f>
        <v>347.49616641991088</v>
      </c>
      <c r="K54" s="2">
        <f>TREND(Calibration!$A$2:$A$4,Calibration!$C$2:$C$4,E54)</f>
        <v>410.43650782141776</v>
      </c>
      <c r="L54" s="2">
        <f>TREND(Calibration!$A$2:$A$4,Calibration!$D$2:$D$4,G54)</f>
        <v>581.62899443800359</v>
      </c>
    </row>
    <row r="55" spans="1:12" x14ac:dyDescent="0.25">
      <c r="A55">
        <v>265079</v>
      </c>
      <c r="B55">
        <v>15.178000450000001</v>
      </c>
      <c r="C55">
        <v>0.31302999999999997</v>
      </c>
      <c r="D55">
        <v>34.122001650000001</v>
      </c>
      <c r="E55">
        <v>0.24676000000000001</v>
      </c>
      <c r="F55">
        <v>37.248001100000003</v>
      </c>
      <c r="G55">
        <v>0.80030000000000001</v>
      </c>
      <c r="H55">
        <v>30.445999149999999</v>
      </c>
      <c r="J55" s="2">
        <f>TREND(Calibration!$A$2:$A$4,Calibration!$B$2:$B$4,C55)</f>
        <v>360.63104954852997</v>
      </c>
      <c r="K55" s="2">
        <f>TREND(Calibration!$A$2:$A$4,Calibration!$C$2:$C$4,E55)</f>
        <v>410.0461766441008</v>
      </c>
      <c r="L55" s="2">
        <f>TREND(Calibration!$A$2:$A$4,Calibration!$D$2:$D$4,G55)</f>
        <v>580.06987943018385</v>
      </c>
    </row>
    <row r="56" spans="1:12" x14ac:dyDescent="0.25">
      <c r="A56">
        <v>270167</v>
      </c>
      <c r="B56">
        <v>15.20100021</v>
      </c>
      <c r="C56">
        <v>0.30805999000000001</v>
      </c>
      <c r="D56">
        <v>34.122001650000001</v>
      </c>
      <c r="E56">
        <v>0.24681</v>
      </c>
      <c r="F56">
        <v>37.313999180000003</v>
      </c>
      <c r="G56">
        <v>0.81059998</v>
      </c>
      <c r="H56">
        <v>30.378999709999999</v>
      </c>
      <c r="J56" s="2">
        <f>TREND(Calibration!$A$2:$A$4,Calibration!$B$2:$B$4,C56)</f>
        <v>338.65115705723588</v>
      </c>
      <c r="K56" s="2">
        <f>TREND(Calibration!$A$2:$A$4,Calibration!$C$2:$C$4,E56)</f>
        <v>410.43650782141776</v>
      </c>
      <c r="L56" s="2">
        <f>TREND(Calibration!$A$2:$A$4,Calibration!$D$2:$D$4,G56)</f>
        <v>587.36932506826906</v>
      </c>
    </row>
    <row r="57" spans="1:12" x14ac:dyDescent="0.25">
      <c r="A57">
        <v>275079</v>
      </c>
      <c r="B57">
        <v>15.178000450000001</v>
      </c>
      <c r="C57">
        <v>0.31102999999999997</v>
      </c>
      <c r="D57">
        <v>34.153999329999998</v>
      </c>
      <c r="E57">
        <v>0.24687000000000001</v>
      </c>
      <c r="F57">
        <v>37.2859993</v>
      </c>
      <c r="G57">
        <v>0.81169999000000004</v>
      </c>
      <c r="H57">
        <v>30.378999709999999</v>
      </c>
      <c r="J57" s="2">
        <f>TREND(Calibration!$A$2:$A$4,Calibration!$B$2:$B$4,C57)</f>
        <v>351.78604018585497</v>
      </c>
      <c r="K57" s="2">
        <f>TREND(Calibration!$A$2:$A$4,Calibration!$C$2:$C$4,E57)</f>
        <v>410.9049052341984</v>
      </c>
      <c r="L57" s="2">
        <f>TREND(Calibration!$A$2:$A$4,Calibration!$D$2:$D$4,G57)</f>
        <v>588.14888611560605</v>
      </c>
    </row>
    <row r="58" spans="1:12" x14ac:dyDescent="0.25">
      <c r="A58">
        <v>280165</v>
      </c>
      <c r="B58">
        <v>15.11299992</v>
      </c>
      <c r="C58">
        <v>0.31152001000000001</v>
      </c>
      <c r="D58">
        <v>34.159999849999998</v>
      </c>
      <c r="E58">
        <v>0.24671000000000001</v>
      </c>
      <c r="F58">
        <v>37.263000490000003</v>
      </c>
      <c r="G58">
        <v>0.81220000999999997</v>
      </c>
      <c r="H58">
        <v>30.35700035</v>
      </c>
      <c r="J58" s="2">
        <f>TREND(Calibration!$A$2:$A$4,Calibration!$B$2:$B$4,C58)</f>
        <v>353.95311170475725</v>
      </c>
      <c r="K58" s="2">
        <f>TREND(Calibration!$A$2:$A$4,Calibration!$C$2:$C$4,E58)</f>
        <v>409.65584546678383</v>
      </c>
      <c r="L58" s="2">
        <f>TREND(Calibration!$A$2:$A$4,Calibration!$D$2:$D$4,G58)</f>
        <v>588.50324299862473</v>
      </c>
    </row>
    <row r="59" spans="1:12" x14ac:dyDescent="0.25">
      <c r="A59">
        <v>285080</v>
      </c>
      <c r="B59">
        <v>15.083999629999999</v>
      </c>
      <c r="C59">
        <v>0.31027000999999998</v>
      </c>
      <c r="D59">
        <v>34.140998840000002</v>
      </c>
      <c r="E59">
        <v>0.24681</v>
      </c>
      <c r="F59">
        <v>37.272998809999997</v>
      </c>
      <c r="G59">
        <v>0.82190001000000001</v>
      </c>
      <c r="H59">
        <v>30.417999269999999</v>
      </c>
      <c r="J59" s="2">
        <f>TREND(Calibration!$A$2:$A$4,Calibration!$B$2:$B$4,C59)</f>
        <v>348.42498085308534</v>
      </c>
      <c r="K59" s="2">
        <f>TREND(Calibration!$A$2:$A$4,Calibration!$C$2:$C$4,E59)</f>
        <v>410.43650782141776</v>
      </c>
      <c r="L59" s="2">
        <f>TREND(Calibration!$A$2:$A$4,Calibration!$D$2:$D$4,G59)</f>
        <v>595.37749155924598</v>
      </c>
    </row>
    <row r="60" spans="1:12" x14ac:dyDescent="0.25">
      <c r="A60">
        <v>290079</v>
      </c>
      <c r="B60">
        <v>15.019000050000001</v>
      </c>
      <c r="C60">
        <v>0.30983999000000001</v>
      </c>
      <c r="D60">
        <v>34.159999849999998</v>
      </c>
      <c r="E60">
        <v>0.24687000000000001</v>
      </c>
      <c r="F60">
        <v>37.266998289999997</v>
      </c>
      <c r="G60">
        <v>0.81279999000000003</v>
      </c>
      <c r="H60">
        <v>30.372999190000002</v>
      </c>
      <c r="J60" s="2">
        <f>TREND(Calibration!$A$2:$A$4,Calibration!$B$2:$B$4,C60)</f>
        <v>346.52321539001673</v>
      </c>
      <c r="K60" s="2">
        <f>TREND(Calibration!$A$2:$A$4,Calibration!$C$2:$C$4,E60)</f>
        <v>410.9049052341984</v>
      </c>
      <c r="L60" s="2">
        <f>TREND(Calibration!$A$2:$A$4,Calibration!$D$2:$D$4,G60)</f>
        <v>588.92844007608892</v>
      </c>
    </row>
    <row r="61" spans="1:12" x14ac:dyDescent="0.25">
      <c r="A61">
        <v>295079</v>
      </c>
      <c r="B61">
        <v>14.96700001</v>
      </c>
      <c r="C61">
        <v>0.31330001000000002</v>
      </c>
      <c r="D61">
        <v>34.109001159999998</v>
      </c>
      <c r="E61">
        <v>0.24681</v>
      </c>
      <c r="F61">
        <v>37.259998320000001</v>
      </c>
      <c r="G61">
        <v>0.81919998000000005</v>
      </c>
      <c r="H61">
        <v>30.434000019999999</v>
      </c>
      <c r="J61" s="2">
        <f>TREND(Calibration!$A$2:$A$4,Calibration!$B$2:$B$4,C61)</f>
        <v>361.8251700375381</v>
      </c>
      <c r="K61" s="2">
        <f>TREND(Calibration!$A$2:$A$4,Calibration!$C$2:$C$4,E61)</f>
        <v>410.43650782141776</v>
      </c>
      <c r="L61" s="2">
        <f>TREND(Calibration!$A$2:$A$4,Calibration!$D$2:$D$4,G61)</f>
        <v>593.46401966840745</v>
      </c>
    </row>
    <row r="62" spans="1:12" x14ac:dyDescent="0.25">
      <c r="A62">
        <v>300180</v>
      </c>
      <c r="B62">
        <v>14.86699963</v>
      </c>
      <c r="C62">
        <v>0.31244000999999999</v>
      </c>
      <c r="D62">
        <v>34.125</v>
      </c>
      <c r="E62">
        <v>0.24687000000000001</v>
      </c>
      <c r="F62">
        <v>37.250999450000002</v>
      </c>
      <c r="G62">
        <v>0.81709999</v>
      </c>
      <c r="H62">
        <v>30.450000760000002</v>
      </c>
      <c r="J62" s="2">
        <f>TREND(Calibration!$A$2:$A$4,Calibration!$B$2:$B$4,C62)</f>
        <v>358.02181601158759</v>
      </c>
      <c r="K62" s="2">
        <f>TREND(Calibration!$A$2:$A$4,Calibration!$C$2:$C$4,E62)</f>
        <v>410.9049052341984</v>
      </c>
      <c r="L62" s="2">
        <f>TREND(Calibration!$A$2:$A$4,Calibration!$D$2:$D$4,G62)</f>
        <v>591.975787376158</v>
      </c>
    </row>
    <row r="63" spans="1:12" x14ac:dyDescent="0.25">
      <c r="A63">
        <v>305080</v>
      </c>
      <c r="B63">
        <v>14.864000320000001</v>
      </c>
      <c r="C63">
        <v>0.31362000000000001</v>
      </c>
      <c r="D63">
        <v>34.159999849999998</v>
      </c>
      <c r="E63">
        <v>0.24681</v>
      </c>
      <c r="F63">
        <v>37.259998320000001</v>
      </c>
      <c r="G63">
        <v>0.81110000999999998</v>
      </c>
      <c r="H63">
        <v>30.440000529999999</v>
      </c>
      <c r="J63" s="2">
        <f>TREND(Calibration!$A$2:$A$4,Calibration!$B$2:$B$4,C63)</f>
        <v>363.24032731051921</v>
      </c>
      <c r="K63" s="2">
        <f>TREND(Calibration!$A$2:$A$4,Calibration!$C$2:$C$4,E63)</f>
        <v>410.43650782141776</v>
      </c>
      <c r="L63" s="2">
        <f>TREND(Calibration!$A$2:$A$4,Calibration!$D$2:$D$4,G63)</f>
        <v>587.72368903814197</v>
      </c>
    </row>
    <row r="64" spans="1:12" x14ac:dyDescent="0.25">
      <c r="A64">
        <v>310185</v>
      </c>
      <c r="B64">
        <v>14.94799995</v>
      </c>
      <c r="C64">
        <v>0.31119001000000002</v>
      </c>
      <c r="D64">
        <v>34.127998349999999</v>
      </c>
      <c r="E64">
        <v>0.24676000000000001</v>
      </c>
      <c r="F64">
        <v>37.317001339999997</v>
      </c>
      <c r="G64">
        <v>0.82190001000000001</v>
      </c>
      <c r="H64">
        <v>30.4659996</v>
      </c>
      <c r="J64" s="2">
        <f>TREND(Calibration!$A$2:$A$4,Calibration!$B$2:$B$4,C64)</f>
        <v>352.49368515991591</v>
      </c>
      <c r="K64" s="2">
        <f>TREND(Calibration!$A$2:$A$4,Calibration!$C$2:$C$4,E64)</f>
        <v>410.0461766441008</v>
      </c>
      <c r="L64" s="2">
        <f>TREND(Calibration!$A$2:$A$4,Calibration!$D$2:$D$4,G64)</f>
        <v>595.37749155924598</v>
      </c>
    </row>
    <row r="65" spans="1:12" x14ac:dyDescent="0.25">
      <c r="A65">
        <v>315079</v>
      </c>
      <c r="B65">
        <v>15.022000309999999</v>
      </c>
      <c r="C65">
        <v>0.30903000000000003</v>
      </c>
      <c r="D65">
        <v>34.144001009999997</v>
      </c>
      <c r="E65">
        <v>0.24681</v>
      </c>
      <c r="F65">
        <v>37.2820015</v>
      </c>
      <c r="G65">
        <v>0.80900002000000004</v>
      </c>
      <c r="H65">
        <v>30.450000760000002</v>
      </c>
      <c r="J65" s="2">
        <f>TREND(Calibration!$A$2:$A$4,Calibration!$B$2:$B$4,C65)</f>
        <v>342.9410308231802</v>
      </c>
      <c r="K65" s="2">
        <f>TREND(Calibration!$A$2:$A$4,Calibration!$C$2:$C$4,E65)</f>
        <v>410.43650782141776</v>
      </c>
      <c r="L65" s="2">
        <f>TREND(Calibration!$A$2:$A$4,Calibration!$D$2:$D$4,G65)</f>
        <v>586.23545674589263</v>
      </c>
    </row>
    <row r="66" spans="1:12" x14ac:dyDescent="0.25">
      <c r="A66">
        <v>320168</v>
      </c>
      <c r="B66">
        <v>15.04800034</v>
      </c>
      <c r="C66">
        <v>0.30772999000000001</v>
      </c>
      <c r="D66">
        <v>34.131999970000003</v>
      </c>
      <c r="E66">
        <v>0.24687000000000001</v>
      </c>
      <c r="F66">
        <v>37.2859993</v>
      </c>
      <c r="G66">
        <v>0.81440002</v>
      </c>
      <c r="H66">
        <v>30.381999969999999</v>
      </c>
      <c r="J66" s="2">
        <f>TREND(Calibration!$A$2:$A$4,Calibration!$B$2:$B$4,C66)</f>
        <v>337.19173051239454</v>
      </c>
      <c r="K66" s="2">
        <f>TREND(Calibration!$A$2:$A$4,Calibration!$C$2:$C$4,E66)</f>
        <v>410.9049052341984</v>
      </c>
      <c r="L66" s="2">
        <f>TREND(Calibration!$A$2:$A$4,Calibration!$D$2:$D$4,G66)</f>
        <v>590.06235800644458</v>
      </c>
    </row>
    <row r="67" spans="1:12" x14ac:dyDescent="0.25">
      <c r="A67">
        <v>325079</v>
      </c>
      <c r="B67">
        <v>15.05200005</v>
      </c>
      <c r="C67">
        <v>0.31049000999999998</v>
      </c>
      <c r="D67">
        <v>34.134998320000001</v>
      </c>
      <c r="E67">
        <v>0.24707999999999999</v>
      </c>
      <c r="F67">
        <v>37.263000490000003</v>
      </c>
      <c r="G67">
        <v>0.80739998999999996</v>
      </c>
      <c r="H67">
        <v>30.36000061</v>
      </c>
      <c r="J67" s="2">
        <f>TREND(Calibration!$A$2:$A$4,Calibration!$B$2:$B$4,C67)</f>
        <v>349.39793188297949</v>
      </c>
      <c r="K67" s="2">
        <f>TREND(Calibration!$A$2:$A$4,Calibration!$C$2:$C$4,E67)</f>
        <v>412.54429617892993</v>
      </c>
      <c r="L67" s="2">
        <f>TREND(Calibration!$A$2:$A$4,Calibration!$D$2:$D$4,G67)</f>
        <v>585.10153881553686</v>
      </c>
    </row>
    <row r="68" spans="1:12" x14ac:dyDescent="0.25">
      <c r="A68">
        <v>330079</v>
      </c>
      <c r="B68">
        <v>14.98700047</v>
      </c>
      <c r="C68">
        <v>0.30843999999999999</v>
      </c>
      <c r="D68">
        <v>34.153999329999998</v>
      </c>
      <c r="E68">
        <v>0.24714000999999999</v>
      </c>
      <c r="F68">
        <v>37.222000119999997</v>
      </c>
      <c r="G68">
        <v>0.80569999999999997</v>
      </c>
      <c r="H68">
        <v>30.400999070000001</v>
      </c>
      <c r="J68" s="2">
        <f>TREND(Calibration!$A$2:$A$4,Calibration!$B$2:$B$4,C68)</f>
        <v>340.33175306119097</v>
      </c>
      <c r="K68" s="2">
        <f>TREND(Calibration!$A$2:$A$4,Calibration!$C$2:$C$4,E68)</f>
        <v>413.01277165794568</v>
      </c>
      <c r="L68" s="2">
        <f>TREND(Calibration!$A$2:$A$4,Calibration!$D$2:$D$4,G68)</f>
        <v>583.8967806907358</v>
      </c>
    </row>
    <row r="69" spans="1:12" x14ac:dyDescent="0.25">
      <c r="A69">
        <v>335079</v>
      </c>
      <c r="B69">
        <v>14.993000029999999</v>
      </c>
      <c r="C69">
        <v>0.31206</v>
      </c>
      <c r="D69">
        <v>34.122001650000001</v>
      </c>
      <c r="E69">
        <v>0.24707999999999999</v>
      </c>
      <c r="F69">
        <v>37.33000183</v>
      </c>
      <c r="G69">
        <v>0.81440002</v>
      </c>
      <c r="H69">
        <v>30.388999940000001</v>
      </c>
      <c r="J69" s="2">
        <f>TREND(Calibration!$A$2:$A$4,Calibration!$B$2:$B$4,C69)</f>
        <v>356.34122000763273</v>
      </c>
      <c r="K69" s="2">
        <f>TREND(Calibration!$A$2:$A$4,Calibration!$C$2:$C$4,E69)</f>
        <v>412.54429617892993</v>
      </c>
      <c r="L69" s="2">
        <f>TREND(Calibration!$A$2:$A$4,Calibration!$D$2:$D$4,G69)</f>
        <v>590.06235800644458</v>
      </c>
    </row>
    <row r="70" spans="1:12" x14ac:dyDescent="0.25">
      <c r="A70">
        <v>340079</v>
      </c>
      <c r="B70">
        <v>14.89299965</v>
      </c>
      <c r="C70">
        <v>0.31173000000000001</v>
      </c>
      <c r="D70">
        <v>34.151000979999999</v>
      </c>
      <c r="E70">
        <v>0.24718999999999999</v>
      </c>
      <c r="F70">
        <v>37.22900009</v>
      </c>
      <c r="G70">
        <v>0.80089997999999996</v>
      </c>
      <c r="H70">
        <v>30.375999449999998</v>
      </c>
      <c r="J70" s="2">
        <f>TREND(Calibration!$A$2:$A$4,Calibration!$B$2:$B$4,C70)</f>
        <v>354.88179346279139</v>
      </c>
      <c r="K70" s="2">
        <f>TREND(Calibration!$A$2:$A$4,Calibration!$C$2:$C$4,E70)</f>
        <v>413.4030247690273</v>
      </c>
      <c r="L70" s="2">
        <f>TREND(Calibration!$A$2:$A$4,Calibration!$D$2:$D$4,G70)</f>
        <v>580.49507650764781</v>
      </c>
    </row>
    <row r="71" spans="1:12" x14ac:dyDescent="0.25">
      <c r="A71">
        <v>345079</v>
      </c>
      <c r="B71">
        <v>14.85999966</v>
      </c>
      <c r="C71">
        <v>0.31156999000000002</v>
      </c>
      <c r="D71">
        <v>34.164001460000001</v>
      </c>
      <c r="E71">
        <v>0.24707999999999999</v>
      </c>
      <c r="F71">
        <v>37.224998470000003</v>
      </c>
      <c r="G71">
        <v>0.80140001000000005</v>
      </c>
      <c r="H71">
        <v>30.336999890000001</v>
      </c>
      <c r="J71" s="2">
        <f>TREND(Calibration!$A$2:$A$4,Calibration!$B$2:$B$4,C71)</f>
        <v>354.17414848873045</v>
      </c>
      <c r="K71" s="2">
        <f>TREND(Calibration!$A$2:$A$4,Calibration!$C$2:$C$4,E71)</f>
        <v>412.54429617892993</v>
      </c>
      <c r="L71" s="2">
        <f>TREND(Calibration!$A$2:$A$4,Calibration!$D$2:$D$4,G71)</f>
        <v>580.84944047752083</v>
      </c>
    </row>
    <row r="72" spans="1:12" x14ac:dyDescent="0.25">
      <c r="A72">
        <v>350079</v>
      </c>
      <c r="B72">
        <v>14.87699986</v>
      </c>
      <c r="C72">
        <v>0.31125000000000003</v>
      </c>
      <c r="D72">
        <v>34.164001460000001</v>
      </c>
      <c r="E72">
        <v>0.24707999999999999</v>
      </c>
      <c r="F72">
        <v>37.248001100000003</v>
      </c>
      <c r="G72">
        <v>0.80199999</v>
      </c>
      <c r="H72">
        <v>30.340000150000002</v>
      </c>
      <c r="J72" s="2">
        <f>TREND(Calibration!$A$2:$A$4,Calibration!$B$2:$B$4,C72)</f>
        <v>352.75899121574935</v>
      </c>
      <c r="K72" s="2">
        <f>TREND(Calibration!$A$2:$A$4,Calibration!$C$2:$C$4,E72)</f>
        <v>412.54429617892993</v>
      </c>
      <c r="L72" s="2">
        <f>TREND(Calibration!$A$2:$A$4,Calibration!$D$2:$D$4,G72)</f>
        <v>581.27463755498491</v>
      </c>
    </row>
    <row r="73" spans="1:12" x14ac:dyDescent="0.25">
      <c r="A73">
        <v>355079</v>
      </c>
      <c r="B73">
        <v>14.9090004</v>
      </c>
      <c r="C73">
        <v>0.31334999000000002</v>
      </c>
      <c r="D73">
        <v>34.144001009999997</v>
      </c>
      <c r="E73">
        <v>0.24707999999999999</v>
      </c>
      <c r="F73">
        <v>37.22900009</v>
      </c>
      <c r="G73">
        <v>0.79869997999999998</v>
      </c>
      <c r="H73">
        <v>30.365999219999999</v>
      </c>
      <c r="J73" s="2">
        <f>TREND(Calibration!$A$2:$A$4,Calibration!$B$2:$B$4,C73)</f>
        <v>362.0462068215113</v>
      </c>
      <c r="K73" s="2">
        <f>TREND(Calibration!$A$2:$A$4,Calibration!$C$2:$C$4,E73)</f>
        <v>412.54429617892993</v>
      </c>
      <c r="L73" s="2">
        <f>TREND(Calibration!$A$2:$A$4,Calibration!$D$2:$D$4,G73)</f>
        <v>578.93596858668218</v>
      </c>
    </row>
    <row r="74" spans="1:12" x14ac:dyDescent="0.25">
      <c r="A74">
        <v>360079</v>
      </c>
      <c r="B74">
        <v>14.97399998</v>
      </c>
      <c r="C74">
        <v>0.31319001000000002</v>
      </c>
      <c r="D74">
        <v>34.147998809999997</v>
      </c>
      <c r="E74">
        <v>0.24707999999999999</v>
      </c>
      <c r="F74">
        <v>37.237998959999999</v>
      </c>
      <c r="G74">
        <v>0.80030000000000001</v>
      </c>
      <c r="H74">
        <v>30.336999890000001</v>
      </c>
      <c r="J74" s="2">
        <f>TREND(Calibration!$A$2:$A$4,Calibration!$B$2:$B$4,C74)</f>
        <v>361.33869452259091</v>
      </c>
      <c r="K74" s="2">
        <f>TREND(Calibration!$A$2:$A$4,Calibration!$C$2:$C$4,E74)</f>
        <v>412.54429617892993</v>
      </c>
      <c r="L74" s="2">
        <f>TREND(Calibration!$A$2:$A$4,Calibration!$D$2:$D$4,G74)</f>
        <v>580.06987943018385</v>
      </c>
    </row>
    <row r="75" spans="1:12" x14ac:dyDescent="0.25">
      <c r="A75">
        <v>365176</v>
      </c>
      <c r="B75">
        <v>15.038999560000001</v>
      </c>
      <c r="C75">
        <v>0.31275999999999998</v>
      </c>
      <c r="D75">
        <v>34.134998320000001</v>
      </c>
      <c r="E75">
        <v>0.24714000999999999</v>
      </c>
      <c r="F75">
        <v>37.22900009</v>
      </c>
      <c r="G75">
        <v>0.79930000999999995</v>
      </c>
      <c r="H75">
        <v>30.350000380000001</v>
      </c>
      <c r="J75" s="2">
        <f>TREND(Calibration!$A$2:$A$4,Calibration!$B$2:$B$4,C75)</f>
        <v>359.43697328456869</v>
      </c>
      <c r="K75" s="2">
        <f>TREND(Calibration!$A$2:$A$4,Calibration!$C$2:$C$4,E75)</f>
        <v>413.01277165794568</v>
      </c>
      <c r="L75" s="2">
        <f>TREND(Calibration!$A$2:$A$4,Calibration!$D$2:$D$4,G75)</f>
        <v>579.36120109841715</v>
      </c>
    </row>
    <row r="76" spans="1:12" x14ac:dyDescent="0.25">
      <c r="A76">
        <v>370079</v>
      </c>
      <c r="B76">
        <v>15.09399986</v>
      </c>
      <c r="C76">
        <v>0.31217</v>
      </c>
      <c r="D76">
        <v>34.118999479999999</v>
      </c>
      <c r="E76">
        <v>0.24703</v>
      </c>
      <c r="F76">
        <v>37.243999479999999</v>
      </c>
      <c r="G76">
        <v>0.80360001000000003</v>
      </c>
      <c r="H76">
        <v>30.336999890000001</v>
      </c>
      <c r="J76" s="2">
        <f>TREND(Calibration!$A$2:$A$4,Calibration!$B$2:$B$4,C76)</f>
        <v>356.82769552257969</v>
      </c>
      <c r="K76" s="2">
        <f>TREND(Calibration!$A$2:$A$4,Calibration!$C$2:$C$4,E76)</f>
        <v>412.15396500161273</v>
      </c>
      <c r="L76" s="2">
        <f>TREND(Calibration!$A$2:$A$4,Calibration!$D$2:$D$4,G76)</f>
        <v>582.40854839848646</v>
      </c>
    </row>
    <row r="77" spans="1:12" x14ac:dyDescent="0.25">
      <c r="A77">
        <v>375079</v>
      </c>
      <c r="B77">
        <v>15.15600014</v>
      </c>
      <c r="C77">
        <v>0.31233000999999999</v>
      </c>
      <c r="D77">
        <v>34.131999970000003</v>
      </c>
      <c r="E77">
        <v>0.24707999999999999</v>
      </c>
      <c r="F77">
        <v>37.289001460000001</v>
      </c>
      <c r="G77">
        <v>0.81379997999999998</v>
      </c>
      <c r="H77">
        <v>30.43000031</v>
      </c>
      <c r="J77" s="2">
        <f>TREND(Calibration!$A$2:$A$4,Calibration!$B$2:$B$4,C77)</f>
        <v>357.53534049664063</v>
      </c>
      <c r="K77" s="2">
        <f>TREND(Calibration!$A$2:$A$4,Calibration!$C$2:$C$4,E77)</f>
        <v>412.54429617892993</v>
      </c>
      <c r="L77" s="2">
        <f>TREND(Calibration!$A$2:$A$4,Calibration!$D$2:$D$4,G77)</f>
        <v>589.63711840785538</v>
      </c>
    </row>
    <row r="78" spans="1:12" x14ac:dyDescent="0.25">
      <c r="A78">
        <v>380079</v>
      </c>
      <c r="B78">
        <v>15.08699989</v>
      </c>
      <c r="C78">
        <v>0.31178999000000002</v>
      </c>
      <c r="D78">
        <v>34.159999849999998</v>
      </c>
      <c r="E78">
        <v>0.24707999999999999</v>
      </c>
      <c r="F78">
        <v>37.23500061</v>
      </c>
      <c r="G78">
        <v>0.79979997999999997</v>
      </c>
      <c r="H78">
        <v>30.347000120000001</v>
      </c>
      <c r="J78" s="2">
        <f>TREND(Calibration!$A$2:$A$4,Calibration!$B$2:$B$4,C78)</f>
        <v>355.14709951862483</v>
      </c>
      <c r="K78" s="2">
        <f>TREND(Calibration!$A$2:$A$4,Calibration!$C$2:$C$4,E78)</f>
        <v>412.54429617892993</v>
      </c>
      <c r="L78" s="2">
        <f>TREND(Calibration!$A$2:$A$4,Calibration!$D$2:$D$4,G78)</f>
        <v>579.71552254716505</v>
      </c>
    </row>
    <row r="79" spans="1:12" x14ac:dyDescent="0.25">
      <c r="A79">
        <v>385079</v>
      </c>
      <c r="B79">
        <v>15.02600002</v>
      </c>
      <c r="C79">
        <v>0.31086998999999998</v>
      </c>
      <c r="D79">
        <v>34.144001009999997</v>
      </c>
      <c r="E79">
        <v>0.24707999999999999</v>
      </c>
      <c r="F79">
        <v>37.23500061</v>
      </c>
      <c r="G79">
        <v>0.79979997999999997</v>
      </c>
      <c r="H79">
        <v>30.353000640000001</v>
      </c>
      <c r="J79" s="2">
        <f>TREND(Calibration!$A$2:$A$4,Calibration!$B$2:$B$4,C79)</f>
        <v>351.07839521179426</v>
      </c>
      <c r="K79" s="2">
        <f>TREND(Calibration!$A$2:$A$4,Calibration!$C$2:$C$4,E79)</f>
        <v>412.54429617892993</v>
      </c>
      <c r="L79" s="2">
        <f>TREND(Calibration!$A$2:$A$4,Calibration!$D$2:$D$4,G79)</f>
        <v>579.71552254716505</v>
      </c>
    </row>
    <row r="80" spans="1:12" x14ac:dyDescent="0.25">
      <c r="A80">
        <v>390079</v>
      </c>
      <c r="B80">
        <v>14.993000029999999</v>
      </c>
      <c r="C80">
        <v>0.31211000999999999</v>
      </c>
      <c r="D80">
        <v>34.180000309999997</v>
      </c>
      <c r="E80">
        <v>0.24714000999999999</v>
      </c>
      <c r="F80">
        <v>37.250999450000002</v>
      </c>
      <c r="G80">
        <v>0.79280001</v>
      </c>
      <c r="H80">
        <v>30.333999630000001</v>
      </c>
      <c r="J80" s="2">
        <f>TREND(Calibration!$A$2:$A$4,Calibration!$B$2:$B$4,C80)</f>
        <v>356.56238946674625</v>
      </c>
      <c r="K80" s="2">
        <f>TREND(Calibration!$A$2:$A$4,Calibration!$C$2:$C$4,E80)</f>
        <v>413.01277165794568</v>
      </c>
      <c r="L80" s="2">
        <f>TREND(Calibration!$A$2:$A$4,Calibration!$D$2:$D$4,G80)</f>
        <v>574.75474587738245</v>
      </c>
    </row>
    <row r="81" spans="1:12" x14ac:dyDescent="0.25">
      <c r="A81">
        <v>395080</v>
      </c>
      <c r="B81">
        <v>14.989999770000001</v>
      </c>
      <c r="C81">
        <v>0.31173000000000001</v>
      </c>
      <c r="D81">
        <v>34.17599869</v>
      </c>
      <c r="E81">
        <v>0.24681</v>
      </c>
      <c r="F81">
        <v>37.250999450000002</v>
      </c>
      <c r="G81">
        <v>0.79869997999999998</v>
      </c>
      <c r="H81">
        <v>30.336999890000001</v>
      </c>
      <c r="J81" s="2">
        <f>TREND(Calibration!$A$2:$A$4,Calibration!$B$2:$B$4,C81)</f>
        <v>354.88179346279139</v>
      </c>
      <c r="K81" s="2">
        <f>TREND(Calibration!$A$2:$A$4,Calibration!$C$2:$C$4,E81)</f>
        <v>410.43650782141776</v>
      </c>
      <c r="L81" s="2">
        <f>TREND(Calibration!$A$2:$A$4,Calibration!$D$2:$D$4,G81)</f>
        <v>578.93596858668218</v>
      </c>
    </row>
    <row r="82" spans="1:12" x14ac:dyDescent="0.25">
      <c r="A82">
        <v>400081</v>
      </c>
      <c r="B82">
        <v>14.97099972</v>
      </c>
      <c r="C82">
        <v>0.30860000999999998</v>
      </c>
      <c r="D82">
        <v>34.151000979999999</v>
      </c>
      <c r="E82">
        <v>0.24681</v>
      </c>
      <c r="F82">
        <v>37.243999479999999</v>
      </c>
      <c r="G82">
        <v>0.80470001999999996</v>
      </c>
      <c r="H82">
        <v>30.34399986</v>
      </c>
      <c r="J82" s="2">
        <f>TREND(Calibration!$A$2:$A$4,Calibration!$B$2:$B$4,C82)</f>
        <v>341.03939803525168</v>
      </c>
      <c r="K82" s="2">
        <f>TREND(Calibration!$A$2:$A$4,Calibration!$C$2:$C$4,E82)</f>
        <v>410.43650782141776</v>
      </c>
      <c r="L82" s="2">
        <f>TREND(Calibration!$A$2:$A$4,Calibration!$D$2:$D$4,G82)</f>
        <v>583.18810944582344</v>
      </c>
    </row>
    <row r="83" spans="1:12" x14ac:dyDescent="0.25">
      <c r="A83">
        <v>405079</v>
      </c>
      <c r="B83">
        <v>14.940999980000001</v>
      </c>
      <c r="C83">
        <v>0.31280999999999998</v>
      </c>
      <c r="D83">
        <v>34.140998840000002</v>
      </c>
      <c r="E83">
        <v>0.24681</v>
      </c>
      <c r="F83">
        <v>37.22900009</v>
      </c>
      <c r="G83">
        <v>0.79329996999999997</v>
      </c>
      <c r="H83">
        <v>30.36000061</v>
      </c>
      <c r="J83" s="2">
        <f>TREND(Calibration!$A$2:$A$4,Calibration!$B$2:$B$4,C83)</f>
        <v>359.6580985186356</v>
      </c>
      <c r="K83" s="2">
        <f>TREND(Calibration!$A$2:$A$4,Calibration!$C$2:$C$4,E83)</f>
        <v>410.43650782141776</v>
      </c>
      <c r="L83" s="2">
        <f>TREND(Calibration!$A$2:$A$4,Calibration!$D$2:$D$4,G83)</f>
        <v>575.109060239276</v>
      </c>
    </row>
    <row r="84" spans="1:12" x14ac:dyDescent="0.25">
      <c r="A84">
        <v>410079</v>
      </c>
      <c r="B84">
        <v>14.940999980000001</v>
      </c>
      <c r="C84">
        <v>0.31141001000000001</v>
      </c>
      <c r="D84">
        <v>34.17599869</v>
      </c>
      <c r="E84">
        <v>0.24671000000000001</v>
      </c>
      <c r="F84">
        <v>37.250999450000002</v>
      </c>
      <c r="G84">
        <v>0.79759997000000005</v>
      </c>
      <c r="H84">
        <v>30.36300087</v>
      </c>
      <c r="J84" s="2">
        <f>TREND(Calibration!$A$2:$A$4,Calibration!$B$2:$B$4,C84)</f>
        <v>353.46663618981006</v>
      </c>
      <c r="K84" s="2">
        <f>TREND(Calibration!$A$2:$A$4,Calibration!$C$2:$C$4,E84)</f>
        <v>409.65584546678383</v>
      </c>
      <c r="L84" s="2">
        <f>TREND(Calibration!$A$2:$A$4,Calibration!$D$2:$D$4,G84)</f>
        <v>578.15640753934531</v>
      </c>
    </row>
    <row r="85" spans="1:12" x14ac:dyDescent="0.25">
      <c r="A85">
        <v>415079</v>
      </c>
      <c r="B85">
        <v>14.93799973</v>
      </c>
      <c r="C85">
        <v>0.31362000000000001</v>
      </c>
      <c r="D85">
        <v>34.151000979999999</v>
      </c>
      <c r="E85">
        <v>0.24671000000000001</v>
      </c>
      <c r="F85">
        <v>37.22900009</v>
      </c>
      <c r="G85">
        <v>0.79390000999999999</v>
      </c>
      <c r="H85">
        <v>30.347000120000001</v>
      </c>
      <c r="J85" s="2">
        <f>TREND(Calibration!$A$2:$A$4,Calibration!$B$2:$B$4,C85)</f>
        <v>363.24032731051921</v>
      </c>
      <c r="K85" s="2">
        <f>TREND(Calibration!$A$2:$A$4,Calibration!$C$2:$C$4,E85)</f>
        <v>409.65584546678383</v>
      </c>
      <c r="L85" s="2">
        <f>TREND(Calibration!$A$2:$A$4,Calibration!$D$2:$D$4,G85)</f>
        <v>575.53429983786521</v>
      </c>
    </row>
    <row r="86" spans="1:12" x14ac:dyDescent="0.25">
      <c r="A86">
        <v>420079</v>
      </c>
      <c r="B86">
        <v>14.977000240000001</v>
      </c>
      <c r="C86">
        <v>0.31053998999999999</v>
      </c>
      <c r="D86">
        <v>34.147998809999997</v>
      </c>
      <c r="E86">
        <v>0.24692</v>
      </c>
      <c r="F86">
        <v>37.23500061</v>
      </c>
      <c r="G86">
        <v>0.79979997999999997</v>
      </c>
      <c r="H86">
        <v>30.340000150000002</v>
      </c>
      <c r="J86" s="2">
        <f>TREND(Calibration!$A$2:$A$4,Calibration!$B$2:$B$4,C86)</f>
        <v>349.61896866695292</v>
      </c>
      <c r="K86" s="2">
        <f>TREND(Calibration!$A$2:$A$4,Calibration!$C$2:$C$4,E86)</f>
        <v>411.29523641151536</v>
      </c>
      <c r="L86" s="2">
        <f>TREND(Calibration!$A$2:$A$4,Calibration!$D$2:$D$4,G86)</f>
        <v>579.71552254716505</v>
      </c>
    </row>
    <row r="87" spans="1:12" x14ac:dyDescent="0.25">
      <c r="A87">
        <v>425171</v>
      </c>
      <c r="B87">
        <v>15.071000099999999</v>
      </c>
      <c r="C87">
        <v>0.31589001</v>
      </c>
      <c r="D87">
        <v>34.109001159999998</v>
      </c>
      <c r="E87">
        <v>0.24681</v>
      </c>
      <c r="F87">
        <v>37.278999329999998</v>
      </c>
      <c r="G87">
        <v>0.80900002000000004</v>
      </c>
      <c r="H87">
        <v>30.45299911</v>
      </c>
      <c r="J87" s="2">
        <f>TREND(Calibration!$A$2:$A$4,Calibration!$B$2:$B$4,C87)</f>
        <v>373.27945716220188</v>
      </c>
      <c r="K87" s="2">
        <f>TREND(Calibration!$A$2:$A$4,Calibration!$C$2:$C$4,E87)</f>
        <v>410.43650782141776</v>
      </c>
      <c r="L87" s="2">
        <f>TREND(Calibration!$A$2:$A$4,Calibration!$D$2:$D$4,G87)</f>
        <v>586.23545674589263</v>
      </c>
    </row>
    <row r="88" spans="1:12" x14ac:dyDescent="0.25">
      <c r="A88">
        <v>430080</v>
      </c>
      <c r="B88">
        <v>15.074000359999999</v>
      </c>
      <c r="C88">
        <v>0.30557001</v>
      </c>
      <c r="D88">
        <v>34.138000490000003</v>
      </c>
      <c r="E88">
        <v>0.24648999999999999</v>
      </c>
      <c r="F88">
        <v>37.278999329999998</v>
      </c>
      <c r="G88">
        <v>0.80790001</v>
      </c>
      <c r="H88">
        <v>30.392000199999998</v>
      </c>
      <c r="J88" s="2">
        <f>TREND(Calibration!$A$2:$A$4,Calibration!$B$2:$B$4,C88)</f>
        <v>327.63920885079938</v>
      </c>
      <c r="K88" s="2">
        <f>TREND(Calibration!$A$2:$A$4,Calibration!$C$2:$C$4,E88)</f>
        <v>407.93838828658841</v>
      </c>
      <c r="L88" s="2">
        <f>TREND(Calibration!$A$2:$A$4,Calibration!$D$2:$D$4,G88)</f>
        <v>585.45589569855565</v>
      </c>
    </row>
    <row r="89" spans="1:12" x14ac:dyDescent="0.25">
      <c r="A89">
        <v>435079</v>
      </c>
      <c r="B89">
        <v>15.03199959</v>
      </c>
      <c r="C89">
        <v>0.308</v>
      </c>
      <c r="D89">
        <v>34.159999849999998</v>
      </c>
      <c r="E89">
        <v>0.24654000000000001</v>
      </c>
      <c r="F89">
        <v>37.215999600000004</v>
      </c>
      <c r="G89">
        <v>0.79439998000000001</v>
      </c>
      <c r="H89">
        <v>30.408000950000002</v>
      </c>
      <c r="J89" s="2">
        <f>TREND(Calibration!$A$2:$A$4,Calibration!$B$2:$B$4,C89)</f>
        <v>338.38585100140244</v>
      </c>
      <c r="K89" s="2">
        <f>TREND(Calibration!$A$2:$A$4,Calibration!$C$2:$C$4,E89)</f>
        <v>408.32871946390583</v>
      </c>
      <c r="L89" s="2">
        <f>TREND(Calibration!$A$2:$A$4,Calibration!$D$2:$D$4,G89)</f>
        <v>575.8886212866131</v>
      </c>
    </row>
    <row r="90" spans="1:12" x14ac:dyDescent="0.25">
      <c r="A90">
        <v>440079</v>
      </c>
      <c r="B90">
        <v>14.963999749999999</v>
      </c>
      <c r="C90">
        <v>0.30952001000000001</v>
      </c>
      <c r="D90">
        <v>34.138000490000003</v>
      </c>
      <c r="E90">
        <v>0.24648999999999999</v>
      </c>
      <c r="F90">
        <v>37.208999630000001</v>
      </c>
      <c r="G90">
        <v>0.79659997999999999</v>
      </c>
      <c r="H90">
        <v>30.36000061</v>
      </c>
      <c r="J90" s="2">
        <f>TREND(Calibration!$A$2:$A$4,Calibration!$B$2:$B$4,C90)</f>
        <v>345.10810234208225</v>
      </c>
      <c r="K90" s="2">
        <f>TREND(Calibration!$A$2:$A$4,Calibration!$C$2:$C$4,E90)</f>
        <v>407.93838828658841</v>
      </c>
      <c r="L90" s="2">
        <f>TREND(Calibration!$A$2:$A$4,Calibration!$D$2:$D$4,G90)</f>
        <v>577.44772920757862</v>
      </c>
    </row>
    <row r="91" spans="1:12" x14ac:dyDescent="0.25">
      <c r="A91">
        <v>445079</v>
      </c>
      <c r="B91">
        <v>14.95100021</v>
      </c>
      <c r="C91">
        <v>0.30789</v>
      </c>
      <c r="D91">
        <v>34.173000340000002</v>
      </c>
      <c r="E91">
        <v>0.24681</v>
      </c>
      <c r="F91">
        <v>37.213001249999998</v>
      </c>
      <c r="G91">
        <v>0.79490000000000005</v>
      </c>
      <c r="H91">
        <v>30.365999219999999</v>
      </c>
      <c r="J91" s="2">
        <f>TREND(Calibration!$A$2:$A$4,Calibration!$B$2:$B$4,C91)</f>
        <v>337.89937548645548</v>
      </c>
      <c r="K91" s="2">
        <f>TREND(Calibration!$A$2:$A$4,Calibration!$C$2:$C$4,E91)</f>
        <v>410.43650782141776</v>
      </c>
      <c r="L91" s="2">
        <f>TREND(Calibration!$A$2:$A$4,Calibration!$D$2:$D$4,G91)</f>
        <v>576.24297816963178</v>
      </c>
    </row>
    <row r="92" spans="1:12" x14ac:dyDescent="0.25">
      <c r="A92">
        <v>450079</v>
      </c>
      <c r="B92">
        <v>14.88899994</v>
      </c>
      <c r="C92">
        <v>0.30946001000000001</v>
      </c>
      <c r="D92">
        <v>34.16999817</v>
      </c>
      <c r="E92">
        <v>0.24681</v>
      </c>
      <c r="F92">
        <v>37.219001769999998</v>
      </c>
      <c r="G92">
        <v>0.79549998</v>
      </c>
      <c r="H92">
        <v>30.408000950000002</v>
      </c>
      <c r="J92" s="2">
        <f>TREND(Calibration!$A$2:$A$4,Calibration!$B$2:$B$4,C92)</f>
        <v>344.84275206120196</v>
      </c>
      <c r="K92" s="2">
        <f>TREND(Calibration!$A$2:$A$4,Calibration!$C$2:$C$4,E92)</f>
        <v>410.43650782141776</v>
      </c>
      <c r="L92" s="2">
        <f>TREND(Calibration!$A$2:$A$4,Calibration!$D$2:$D$4,G92)</f>
        <v>576.66817524709586</v>
      </c>
    </row>
    <row r="93" spans="1:12" x14ac:dyDescent="0.25">
      <c r="A93">
        <v>455079</v>
      </c>
      <c r="B93">
        <v>14.914999959999999</v>
      </c>
      <c r="C93">
        <v>0.30810999999999999</v>
      </c>
      <c r="D93">
        <v>34.131999970000003</v>
      </c>
      <c r="E93">
        <v>0.24676000000000001</v>
      </c>
      <c r="F93">
        <v>37.2859993</v>
      </c>
      <c r="G93">
        <v>0.80199999</v>
      </c>
      <c r="H93">
        <v>30.445999149999999</v>
      </c>
      <c r="J93" s="2">
        <f>TREND(Calibration!$A$2:$A$4,Calibration!$B$2:$B$4,C93)</f>
        <v>338.87232651634963</v>
      </c>
      <c r="K93" s="2">
        <f>TREND(Calibration!$A$2:$A$4,Calibration!$C$2:$C$4,E93)</f>
        <v>410.0461766441008</v>
      </c>
      <c r="L93" s="2">
        <f>TREND(Calibration!$A$2:$A$4,Calibration!$D$2:$D$4,G93)</f>
        <v>581.27463755498491</v>
      </c>
    </row>
    <row r="94" spans="1:12" x14ac:dyDescent="0.25">
      <c r="A94">
        <v>460079</v>
      </c>
      <c r="B94">
        <v>14.90600014</v>
      </c>
      <c r="C94">
        <v>0.30838000999999998</v>
      </c>
      <c r="D94">
        <v>34.151000979999999</v>
      </c>
      <c r="E94">
        <v>0.24681</v>
      </c>
      <c r="F94">
        <v>37.259998320000001</v>
      </c>
      <c r="G94">
        <v>0.79490000000000005</v>
      </c>
      <c r="H94">
        <v>30.405000690000001</v>
      </c>
      <c r="J94" s="2">
        <f>TREND(Calibration!$A$2:$A$4,Calibration!$B$2:$B$4,C94)</f>
        <v>340.06644700535753</v>
      </c>
      <c r="K94" s="2">
        <f>TREND(Calibration!$A$2:$A$4,Calibration!$C$2:$C$4,E94)</f>
        <v>410.43650782141776</v>
      </c>
      <c r="L94" s="2">
        <f>TREND(Calibration!$A$2:$A$4,Calibration!$D$2:$D$4,G94)</f>
        <v>576.24297816963178</v>
      </c>
    </row>
    <row r="95" spans="1:12" x14ac:dyDescent="0.25">
      <c r="A95">
        <v>465079</v>
      </c>
      <c r="B95">
        <v>15</v>
      </c>
      <c r="C95">
        <v>0.30978999000000002</v>
      </c>
      <c r="D95">
        <v>34.144001009999997</v>
      </c>
      <c r="E95">
        <v>0.24676000000000001</v>
      </c>
      <c r="F95">
        <v>37.22900009</v>
      </c>
      <c r="G95">
        <v>0.79710000999999997</v>
      </c>
      <c r="H95">
        <v>30.42700005</v>
      </c>
      <c r="J95" s="2">
        <f>TREND(Calibration!$A$2:$A$4,Calibration!$B$2:$B$4,C95)</f>
        <v>346.30209015594983</v>
      </c>
      <c r="K95" s="2">
        <f>TREND(Calibration!$A$2:$A$4,Calibration!$C$2:$C$4,E95)</f>
        <v>410.0461766441008</v>
      </c>
      <c r="L95" s="2">
        <f>TREND(Calibration!$A$2:$A$4,Calibration!$D$2:$D$4,G95)</f>
        <v>577.80209317745164</v>
      </c>
    </row>
    <row r="96" spans="1:12" x14ac:dyDescent="0.25">
      <c r="A96">
        <v>470080</v>
      </c>
      <c r="B96">
        <v>15.10999966</v>
      </c>
      <c r="C96">
        <v>0.30880999999999997</v>
      </c>
      <c r="D96">
        <v>34.144001009999997</v>
      </c>
      <c r="E96">
        <v>0.24681</v>
      </c>
      <c r="F96">
        <v>37.23500061</v>
      </c>
      <c r="G96">
        <v>0.79659997999999999</v>
      </c>
      <c r="H96">
        <v>30.42399979</v>
      </c>
      <c r="J96" s="2">
        <f>TREND(Calibration!$A$2:$A$4,Calibration!$B$2:$B$4,C96)</f>
        <v>341.96807979328582</v>
      </c>
      <c r="K96" s="2">
        <f>TREND(Calibration!$A$2:$A$4,Calibration!$C$2:$C$4,E96)</f>
        <v>410.43650782141776</v>
      </c>
      <c r="L96" s="2">
        <f>TREND(Calibration!$A$2:$A$4,Calibration!$D$2:$D$4,G96)</f>
        <v>577.44772920757862</v>
      </c>
    </row>
    <row r="97" spans="1:12" x14ac:dyDescent="0.25">
      <c r="A97">
        <v>475079</v>
      </c>
      <c r="B97">
        <v>15.211000439999999</v>
      </c>
      <c r="C97">
        <v>0.31</v>
      </c>
      <c r="D97">
        <v>34.127998349999999</v>
      </c>
      <c r="E97">
        <v>0.24681</v>
      </c>
      <c r="F97">
        <v>37.250999450000002</v>
      </c>
      <c r="G97">
        <v>0.81010002000000003</v>
      </c>
      <c r="H97">
        <v>30.48500061</v>
      </c>
      <c r="J97" s="2">
        <f>TREND(Calibration!$A$2:$A$4,Calibration!$B$2:$B$4,C97)</f>
        <v>347.23086036407744</v>
      </c>
      <c r="K97" s="2">
        <f>TREND(Calibration!$A$2:$A$4,Calibration!$C$2:$C$4,E97)</f>
        <v>410.43650782141776</v>
      </c>
      <c r="L97" s="2">
        <f>TREND(Calibration!$A$2:$A$4,Calibration!$D$2:$D$4,G97)</f>
        <v>587.01501070637539</v>
      </c>
    </row>
    <row r="98" spans="1:12" x14ac:dyDescent="0.25">
      <c r="A98">
        <v>480079</v>
      </c>
      <c r="B98">
        <v>15.227000240000001</v>
      </c>
      <c r="C98">
        <v>0.31417</v>
      </c>
      <c r="D98">
        <v>34.17599869</v>
      </c>
      <c r="E98">
        <v>0.24681</v>
      </c>
      <c r="F98">
        <v>37.256999970000003</v>
      </c>
      <c r="G98">
        <v>0.80790001</v>
      </c>
      <c r="H98">
        <v>30.48800087</v>
      </c>
      <c r="J98" s="2">
        <f>TREND(Calibration!$A$2:$A$4,Calibration!$B$2:$B$4,C98)</f>
        <v>365.67270488525469</v>
      </c>
      <c r="K98" s="2">
        <f>TREND(Calibration!$A$2:$A$4,Calibration!$C$2:$C$4,E98)</f>
        <v>410.43650782141776</v>
      </c>
      <c r="L98" s="2">
        <f>TREND(Calibration!$A$2:$A$4,Calibration!$D$2:$D$4,G98)</f>
        <v>585.45589569855565</v>
      </c>
    </row>
    <row r="99" spans="1:12" x14ac:dyDescent="0.25">
      <c r="A99">
        <v>485079</v>
      </c>
      <c r="B99">
        <v>15.14299965</v>
      </c>
      <c r="C99">
        <v>0.31270998999999999</v>
      </c>
      <c r="D99">
        <v>34.147998809999997</v>
      </c>
      <c r="E99">
        <v>0.24671000000000001</v>
      </c>
      <c r="F99">
        <v>37.266998289999997</v>
      </c>
      <c r="G99">
        <v>0.80680001000000001</v>
      </c>
      <c r="H99">
        <v>30.48800087</v>
      </c>
      <c r="J99" s="2">
        <f>TREND(Calibration!$A$2:$A$4,Calibration!$B$2:$B$4,C99)</f>
        <v>359.21580382545517</v>
      </c>
      <c r="K99" s="2">
        <f>TREND(Calibration!$A$2:$A$4,Calibration!$C$2:$C$4,E99)</f>
        <v>409.65584546678383</v>
      </c>
      <c r="L99" s="2">
        <f>TREND(Calibration!$A$2:$A$4,Calibration!$D$2:$D$4,G99)</f>
        <v>584.67634173807278</v>
      </c>
    </row>
    <row r="100" spans="1:12" x14ac:dyDescent="0.25">
      <c r="A100">
        <v>490079</v>
      </c>
      <c r="B100">
        <v>14.993000029999999</v>
      </c>
      <c r="C100">
        <v>0.31540998999999997</v>
      </c>
      <c r="D100">
        <v>34.1570015</v>
      </c>
      <c r="E100">
        <v>0.24681</v>
      </c>
      <c r="F100">
        <v>37.243999479999999</v>
      </c>
      <c r="G100">
        <v>0.79600000000000004</v>
      </c>
      <c r="H100">
        <v>30.437000269999999</v>
      </c>
      <c r="J100" s="2">
        <f>TREND(Calibration!$A$2:$A$4,Calibration!$B$2:$B$4,C100)</f>
        <v>371.15656646506613</v>
      </c>
      <c r="K100" s="2">
        <f>TREND(Calibration!$A$2:$A$4,Calibration!$C$2:$C$4,E100)</f>
        <v>410.43650782141776</v>
      </c>
      <c r="L100" s="2">
        <f>TREND(Calibration!$A$2:$A$4,Calibration!$D$2:$D$4,G100)</f>
        <v>577.02253213011466</v>
      </c>
    </row>
    <row r="101" spans="1:12" x14ac:dyDescent="0.25">
      <c r="A101">
        <v>495079</v>
      </c>
      <c r="B101">
        <v>14.97999954</v>
      </c>
      <c r="C101">
        <v>0.31470999</v>
      </c>
      <c r="D101">
        <v>34.151000979999999</v>
      </c>
      <c r="E101">
        <v>0.24676000000000001</v>
      </c>
      <c r="F101">
        <v>37.2820015</v>
      </c>
      <c r="G101">
        <v>0.80680001000000001</v>
      </c>
      <c r="H101">
        <v>30.495000839999999</v>
      </c>
      <c r="J101" s="2">
        <f>TREND(Calibration!$A$2:$A$4,Calibration!$B$2:$B$4,C101)</f>
        <v>368.06081318813017</v>
      </c>
      <c r="K101" s="2">
        <f>TREND(Calibration!$A$2:$A$4,Calibration!$C$2:$C$4,E101)</f>
        <v>410.0461766441008</v>
      </c>
      <c r="L101" s="2">
        <f>TREND(Calibration!$A$2:$A$4,Calibration!$D$2:$D$4,G101)</f>
        <v>584.67634173807278</v>
      </c>
    </row>
    <row r="102" spans="1:12" x14ac:dyDescent="0.25">
      <c r="A102">
        <v>500079</v>
      </c>
      <c r="B102">
        <v>14.899000170000001</v>
      </c>
      <c r="C102">
        <v>0.31330001000000002</v>
      </c>
      <c r="D102">
        <v>34.173000340000002</v>
      </c>
      <c r="E102">
        <v>0.24648999999999999</v>
      </c>
      <c r="F102">
        <v>37.256999970000003</v>
      </c>
      <c r="G102">
        <v>0.79600000000000004</v>
      </c>
      <c r="H102">
        <v>30.434000019999999</v>
      </c>
      <c r="J102" s="2">
        <f>TREND(Calibration!$A$2:$A$4,Calibration!$B$2:$B$4,C102)</f>
        <v>361.8251700375381</v>
      </c>
      <c r="K102" s="2">
        <f>TREND(Calibration!$A$2:$A$4,Calibration!$C$2:$C$4,E102)</f>
        <v>407.93838828658841</v>
      </c>
      <c r="L102" s="2">
        <f>TREND(Calibration!$A$2:$A$4,Calibration!$D$2:$D$4,G102)</f>
        <v>577.02253213011466</v>
      </c>
    </row>
    <row r="103" spans="1:12" x14ac:dyDescent="0.25">
      <c r="A103">
        <v>505167</v>
      </c>
      <c r="B103">
        <v>14.869999890000001</v>
      </c>
      <c r="C103">
        <v>0.31367999000000002</v>
      </c>
      <c r="D103">
        <v>34.147998809999997</v>
      </c>
      <c r="E103">
        <v>0.24687000000000001</v>
      </c>
      <c r="F103">
        <v>37.248001100000003</v>
      </c>
      <c r="G103">
        <v>0.80900002000000004</v>
      </c>
      <c r="H103">
        <v>30.475000380000001</v>
      </c>
      <c r="J103" s="2">
        <f>TREND(Calibration!$A$2:$A$4,Calibration!$B$2:$B$4,C103)</f>
        <v>363.50563336635264</v>
      </c>
      <c r="K103" s="2">
        <f>TREND(Calibration!$A$2:$A$4,Calibration!$C$2:$C$4,E103)</f>
        <v>410.9049052341984</v>
      </c>
      <c r="L103" s="2">
        <f>TREND(Calibration!$A$2:$A$4,Calibration!$D$2:$D$4,G103)</f>
        <v>586.23545674589263</v>
      </c>
    </row>
    <row r="104" spans="1:12" x14ac:dyDescent="0.25">
      <c r="A104">
        <v>510079</v>
      </c>
      <c r="B104">
        <v>14.821000099999999</v>
      </c>
      <c r="C104">
        <v>0.31319001000000002</v>
      </c>
      <c r="D104">
        <v>34.173000340000002</v>
      </c>
      <c r="E104">
        <v>0.24687000000000001</v>
      </c>
      <c r="F104">
        <v>37.256999970000003</v>
      </c>
      <c r="G104">
        <v>0.80140001000000005</v>
      </c>
      <c r="H104">
        <v>30.461999890000001</v>
      </c>
      <c r="J104" s="2">
        <f>TREND(Calibration!$A$2:$A$4,Calibration!$B$2:$B$4,C104)</f>
        <v>361.33869452259091</v>
      </c>
      <c r="K104" s="2">
        <f>TREND(Calibration!$A$2:$A$4,Calibration!$C$2:$C$4,E104)</f>
        <v>410.9049052341984</v>
      </c>
      <c r="L104" s="2">
        <f>TREND(Calibration!$A$2:$A$4,Calibration!$D$2:$D$4,G104)</f>
        <v>580.84944047752083</v>
      </c>
    </row>
    <row r="105" spans="1:12" x14ac:dyDescent="0.25">
      <c r="A105">
        <v>515079</v>
      </c>
      <c r="B105">
        <v>14.82499981</v>
      </c>
      <c r="C105">
        <v>0.31352001000000002</v>
      </c>
      <c r="D105">
        <v>34.115001679999999</v>
      </c>
      <c r="E105">
        <v>0.24681</v>
      </c>
      <c r="F105">
        <v>37.326999659999998</v>
      </c>
      <c r="G105">
        <v>0.82139998999999997</v>
      </c>
      <c r="H105">
        <v>30.42399979</v>
      </c>
      <c r="J105" s="2">
        <f>TREND(Calibration!$A$2:$A$4,Calibration!$B$2:$B$4,C105)</f>
        <v>362.79812106743225</v>
      </c>
      <c r="K105" s="2">
        <f>TREND(Calibration!$A$2:$A$4,Calibration!$C$2:$C$4,E105)</f>
        <v>410.43650782141776</v>
      </c>
      <c r="L105" s="2">
        <f>TREND(Calibration!$A$2:$A$4,Calibration!$D$2:$D$4,G105)</f>
        <v>595.02313467622719</v>
      </c>
    </row>
    <row r="106" spans="1:12" x14ac:dyDescent="0.25">
      <c r="A106">
        <v>520079</v>
      </c>
      <c r="B106">
        <v>14.82800007</v>
      </c>
      <c r="C106">
        <v>0.31746000000000002</v>
      </c>
      <c r="D106">
        <v>34.166999820000001</v>
      </c>
      <c r="E106">
        <v>0.24681</v>
      </c>
      <c r="F106">
        <v>37.305000309999997</v>
      </c>
      <c r="G106">
        <v>0.81599997999999996</v>
      </c>
      <c r="H106">
        <v>30.437000269999999</v>
      </c>
      <c r="J106" s="2">
        <f>TREND(Calibration!$A$2:$A$4,Calibration!$B$2:$B$4,C106)</f>
        <v>380.22274528685512</v>
      </c>
      <c r="K106" s="2">
        <f>TREND(Calibration!$A$2:$A$4,Calibration!$C$2:$C$4,E106)</f>
        <v>410.43650782141776</v>
      </c>
      <c r="L106" s="2">
        <f>TREND(Calibration!$A$2:$A$4,Calibration!$D$2:$D$4,G106)</f>
        <v>591.19622632882101</v>
      </c>
    </row>
    <row r="107" spans="1:12" x14ac:dyDescent="0.25">
      <c r="A107">
        <v>525168</v>
      </c>
      <c r="B107">
        <v>14.85400009</v>
      </c>
      <c r="C107">
        <v>0.31145999000000002</v>
      </c>
      <c r="D107">
        <v>34.140998840000002</v>
      </c>
      <c r="E107">
        <v>0.24681</v>
      </c>
      <c r="F107">
        <v>37.248001100000003</v>
      </c>
      <c r="G107">
        <v>0.81440002</v>
      </c>
      <c r="H107">
        <v>30.503999709999999</v>
      </c>
      <c r="J107" s="2">
        <f>TREND(Calibration!$A$2:$A$4,Calibration!$B$2:$B$4,C107)</f>
        <v>353.68767297378349</v>
      </c>
      <c r="K107" s="2">
        <f>TREND(Calibration!$A$2:$A$4,Calibration!$C$2:$C$4,E107)</f>
        <v>410.43650782141776</v>
      </c>
      <c r="L107" s="2">
        <f>TREND(Calibration!$A$2:$A$4,Calibration!$D$2:$D$4,G107)</f>
        <v>590.06235800644458</v>
      </c>
    </row>
    <row r="108" spans="1:12" x14ac:dyDescent="0.25">
      <c r="A108">
        <v>530079</v>
      </c>
      <c r="B108">
        <v>14.89599991</v>
      </c>
      <c r="C108">
        <v>0.31621999000000001</v>
      </c>
      <c r="D108">
        <v>34.111999509999997</v>
      </c>
      <c r="E108">
        <v>0.24681</v>
      </c>
      <c r="F108">
        <v>37.270000459999999</v>
      </c>
      <c r="G108">
        <v>0.81550001999999999</v>
      </c>
      <c r="H108">
        <v>30.472000120000001</v>
      </c>
      <c r="J108" s="2">
        <f>TREND(Calibration!$A$2:$A$4,Calibration!$B$2:$B$4,C108)</f>
        <v>374.73879525694974</v>
      </c>
      <c r="K108" s="2">
        <f>TREND(Calibration!$A$2:$A$4,Calibration!$C$2:$C$4,E108)</f>
        <v>410.43650782141776</v>
      </c>
      <c r="L108" s="2">
        <f>TREND(Calibration!$A$2:$A$4,Calibration!$D$2:$D$4,G108)</f>
        <v>590.84191196692746</v>
      </c>
    </row>
    <row r="109" spans="1:12" x14ac:dyDescent="0.25">
      <c r="A109">
        <v>535085</v>
      </c>
      <c r="B109">
        <v>14.977000240000001</v>
      </c>
      <c r="C109">
        <v>0.31729998999999998</v>
      </c>
      <c r="D109">
        <v>34.122001650000001</v>
      </c>
      <c r="E109">
        <v>0.24676000000000001</v>
      </c>
      <c r="F109">
        <v>37.256999970000003</v>
      </c>
      <c r="G109">
        <v>0.81010002000000003</v>
      </c>
      <c r="H109">
        <v>30.510999680000001</v>
      </c>
      <c r="J109" s="2">
        <f>TREND(Calibration!$A$2:$A$4,Calibration!$B$2:$B$4,C109)</f>
        <v>379.51510031279417</v>
      </c>
      <c r="K109" s="2">
        <f>TREND(Calibration!$A$2:$A$4,Calibration!$C$2:$C$4,E109)</f>
        <v>410.0461766441008</v>
      </c>
      <c r="L109" s="2">
        <f>TREND(Calibration!$A$2:$A$4,Calibration!$D$2:$D$4,G109)</f>
        <v>587.01501070637539</v>
      </c>
    </row>
    <row r="110" spans="1:12" x14ac:dyDescent="0.25">
      <c r="A110">
        <v>540079</v>
      </c>
      <c r="B110">
        <v>14.977000240000001</v>
      </c>
      <c r="C110">
        <v>0.31659999</v>
      </c>
      <c r="D110">
        <v>34.138000490000003</v>
      </c>
      <c r="E110">
        <v>0.24707999999999999</v>
      </c>
      <c r="F110">
        <v>37.30099869</v>
      </c>
      <c r="G110">
        <v>0.81279999000000003</v>
      </c>
      <c r="H110">
        <v>30.43000031</v>
      </c>
      <c r="J110" s="2">
        <f>TREND(Calibration!$A$2:$A$4,Calibration!$B$2:$B$4,C110)</f>
        <v>376.41934703585798</v>
      </c>
      <c r="K110" s="2">
        <f>TREND(Calibration!$A$2:$A$4,Calibration!$C$2:$C$4,E110)</f>
        <v>412.54429617892993</v>
      </c>
      <c r="L110" s="2">
        <f>TREND(Calibration!$A$2:$A$4,Calibration!$D$2:$D$4,G110)</f>
        <v>588.92844007608892</v>
      </c>
    </row>
    <row r="111" spans="1:12" x14ac:dyDescent="0.25">
      <c r="A111">
        <v>545084</v>
      </c>
      <c r="B111">
        <v>14.9829998</v>
      </c>
      <c r="C111">
        <v>0.31692000999999997</v>
      </c>
      <c r="D111">
        <v>34.143001560000002</v>
      </c>
      <c r="E111">
        <v>0.24703</v>
      </c>
      <c r="F111">
        <v>37.273998259999999</v>
      </c>
      <c r="G111">
        <v>0.82029998000000004</v>
      </c>
      <c r="H111">
        <v>30.486000059999999</v>
      </c>
      <c r="J111" s="2">
        <f>TREND(Calibration!$A$2:$A$4,Calibration!$B$2:$B$4,C111)</f>
        <v>377.83463698397941</v>
      </c>
      <c r="K111" s="2">
        <f>TREND(Calibration!$A$2:$A$4,Calibration!$C$2:$C$4,E111)</f>
        <v>412.15396500161273</v>
      </c>
      <c r="L111" s="2">
        <f>TREND(Calibration!$A$2:$A$4,Calibration!$D$2:$D$4,G111)</f>
        <v>594.24357362889032</v>
      </c>
    </row>
    <row r="112" spans="1:12" x14ac:dyDescent="0.25">
      <c r="A112">
        <v>550079</v>
      </c>
      <c r="B112">
        <v>14.93799973</v>
      </c>
      <c r="C112">
        <v>0.31384000000000001</v>
      </c>
      <c r="D112">
        <v>34.203998570000003</v>
      </c>
      <c r="E112">
        <v>0.24707999999999999</v>
      </c>
      <c r="F112">
        <v>37.299999239999998</v>
      </c>
      <c r="G112">
        <v>0.81440002</v>
      </c>
      <c r="H112">
        <v>30.429000850000001</v>
      </c>
      <c r="J112" s="2">
        <f>TREND(Calibration!$A$2:$A$4,Calibration!$B$2:$B$4,C112)</f>
        <v>364.21327834041335</v>
      </c>
      <c r="K112" s="2">
        <f>TREND(Calibration!$A$2:$A$4,Calibration!$C$2:$C$4,E112)</f>
        <v>412.54429617892993</v>
      </c>
      <c r="L112" s="2">
        <f>TREND(Calibration!$A$2:$A$4,Calibration!$D$2:$D$4,G112)</f>
        <v>590.06235800644458</v>
      </c>
    </row>
    <row r="113" spans="1:12" x14ac:dyDescent="0.25">
      <c r="A113">
        <v>555079</v>
      </c>
      <c r="B113">
        <v>14.87300014</v>
      </c>
      <c r="C113">
        <v>0.31302999999999997</v>
      </c>
      <c r="D113">
        <v>34.19900131</v>
      </c>
      <c r="E113">
        <v>0.24718999999999999</v>
      </c>
      <c r="F113">
        <v>37.254001619999997</v>
      </c>
      <c r="G113">
        <v>0.81220000999999997</v>
      </c>
      <c r="H113">
        <v>30.378999709999999</v>
      </c>
      <c r="J113" s="2">
        <f>TREND(Calibration!$A$2:$A$4,Calibration!$B$2:$B$4,C113)</f>
        <v>360.63104954852997</v>
      </c>
      <c r="K113" s="2">
        <f>TREND(Calibration!$A$2:$A$4,Calibration!$C$2:$C$4,E113)</f>
        <v>413.4030247690273</v>
      </c>
      <c r="L113" s="2">
        <f>TREND(Calibration!$A$2:$A$4,Calibration!$D$2:$D$4,G113)</f>
        <v>588.50324299862473</v>
      </c>
    </row>
    <row r="114" spans="1:12" x14ac:dyDescent="0.25">
      <c r="A114">
        <v>560079</v>
      </c>
      <c r="B114">
        <v>14.850999829999999</v>
      </c>
      <c r="C114">
        <v>0.31302999999999997</v>
      </c>
      <c r="D114">
        <v>34.16999817</v>
      </c>
      <c r="E114">
        <v>0.24729999999999999</v>
      </c>
      <c r="F114">
        <v>37.259998320000001</v>
      </c>
      <c r="G114">
        <v>0.81220000999999997</v>
      </c>
      <c r="H114">
        <v>30.368999479999999</v>
      </c>
      <c r="J114" s="2">
        <f>TREND(Calibration!$A$2:$A$4,Calibration!$B$2:$B$4,C114)</f>
        <v>360.63104954852997</v>
      </c>
      <c r="K114" s="2">
        <f>TREND(Calibration!$A$2:$A$4,Calibration!$C$2:$C$4,E114)</f>
        <v>414.2617533591249</v>
      </c>
      <c r="L114" s="2">
        <f>TREND(Calibration!$A$2:$A$4,Calibration!$D$2:$D$4,G114)</f>
        <v>588.50324299862473</v>
      </c>
    </row>
    <row r="115" spans="1:12" x14ac:dyDescent="0.25">
      <c r="A115">
        <v>565079</v>
      </c>
      <c r="B115">
        <v>14.817999840000001</v>
      </c>
      <c r="C115">
        <v>0.31217</v>
      </c>
      <c r="D115">
        <v>34.1570015</v>
      </c>
      <c r="E115">
        <v>0.24745998999999999</v>
      </c>
      <c r="F115">
        <v>37.248001100000003</v>
      </c>
      <c r="G115">
        <v>0.81110000999999998</v>
      </c>
      <c r="H115">
        <v>30.365999219999999</v>
      </c>
      <c r="J115" s="2">
        <f>TREND(Calibration!$A$2:$A$4,Calibration!$B$2:$B$4,C115)</f>
        <v>356.82769552257969</v>
      </c>
      <c r="K115" s="2">
        <f>TREND(Calibration!$A$2:$A$4,Calibration!$C$2:$C$4,E115)</f>
        <v>415.51073506030389</v>
      </c>
      <c r="L115" s="2">
        <f>TREND(Calibration!$A$2:$A$4,Calibration!$D$2:$D$4,G115)</f>
        <v>587.72368903814197</v>
      </c>
    </row>
    <row r="116" spans="1:12" x14ac:dyDescent="0.25">
      <c r="A116">
        <v>570180</v>
      </c>
      <c r="B116">
        <v>14.885999679999999</v>
      </c>
      <c r="C116">
        <v>0.31102999999999997</v>
      </c>
      <c r="D116">
        <v>34.164001460000001</v>
      </c>
      <c r="E116">
        <v>0.24740999999999999</v>
      </c>
      <c r="F116">
        <v>37.276000979999999</v>
      </c>
      <c r="G116">
        <v>0.81279999000000003</v>
      </c>
      <c r="H116">
        <v>30.372999190000002</v>
      </c>
      <c r="J116" s="2">
        <f>TREND(Calibration!$A$2:$A$4,Calibration!$B$2:$B$4,C116)</f>
        <v>351.78604018585497</v>
      </c>
      <c r="K116" s="2">
        <f>TREND(Calibration!$A$2:$A$4,Calibration!$C$2:$C$4,E116)</f>
        <v>415.12048194922249</v>
      </c>
      <c r="L116" s="2">
        <f>TREND(Calibration!$A$2:$A$4,Calibration!$D$2:$D$4,G116)</f>
        <v>588.92844007608892</v>
      </c>
    </row>
    <row r="117" spans="1:12" x14ac:dyDescent="0.25">
      <c r="A117">
        <v>575079</v>
      </c>
      <c r="B117">
        <v>14.993000029999999</v>
      </c>
      <c r="C117">
        <v>0.30935001000000001</v>
      </c>
      <c r="D117">
        <v>34.151000979999999</v>
      </c>
      <c r="E117">
        <v>0.24745998999999999</v>
      </c>
      <c r="F117">
        <v>37.248001100000003</v>
      </c>
      <c r="G117">
        <v>0.81709999</v>
      </c>
      <c r="H117">
        <v>30.36300087</v>
      </c>
      <c r="J117" s="2">
        <f>TREND(Calibration!$A$2:$A$4,Calibration!$B$2:$B$4,C117)</f>
        <v>344.356276546255</v>
      </c>
      <c r="K117" s="2">
        <f>TREND(Calibration!$A$2:$A$4,Calibration!$C$2:$C$4,E117)</f>
        <v>415.51073506030389</v>
      </c>
      <c r="L117" s="2">
        <f>TREND(Calibration!$A$2:$A$4,Calibration!$D$2:$D$4,G117)</f>
        <v>591.975787376158</v>
      </c>
    </row>
    <row r="118" spans="1:12" x14ac:dyDescent="0.25">
      <c r="A118">
        <v>580079</v>
      </c>
      <c r="B118">
        <v>15.09399986</v>
      </c>
      <c r="C118">
        <v>0.31330001000000002</v>
      </c>
      <c r="D118">
        <v>34.173000340000002</v>
      </c>
      <c r="E118">
        <v>0.24773000000000001</v>
      </c>
      <c r="F118">
        <v>37.23500061</v>
      </c>
      <c r="G118">
        <v>0.80739998999999996</v>
      </c>
      <c r="H118">
        <v>30.372999190000002</v>
      </c>
      <c r="J118" s="2">
        <f>TREND(Calibration!$A$2:$A$4,Calibration!$B$2:$B$4,C118)</f>
        <v>361.8251700375381</v>
      </c>
      <c r="K118" s="2">
        <f>TREND(Calibration!$A$2:$A$4,Calibration!$C$2:$C$4,E118)</f>
        <v>417.61860148405162</v>
      </c>
      <c r="L118" s="2">
        <f>TREND(Calibration!$A$2:$A$4,Calibration!$D$2:$D$4,G118)</f>
        <v>585.10153881553686</v>
      </c>
    </row>
    <row r="119" spans="1:12" x14ac:dyDescent="0.25">
      <c r="A119">
        <v>585082</v>
      </c>
      <c r="B119">
        <v>15.194000239999999</v>
      </c>
      <c r="C119">
        <v>0.31075998999999999</v>
      </c>
      <c r="D119">
        <v>34.147998809999997</v>
      </c>
      <c r="E119">
        <v>0.24756998999999999</v>
      </c>
      <c r="F119">
        <v>37.250999450000002</v>
      </c>
      <c r="G119">
        <v>0.81110000999999998</v>
      </c>
      <c r="H119">
        <v>30.437000269999999</v>
      </c>
      <c r="J119" s="2">
        <f>TREND(Calibration!$A$2:$A$4,Calibration!$B$2:$B$4,C119)</f>
        <v>350.59191969684707</v>
      </c>
      <c r="K119" s="2">
        <f>TREND(Calibration!$A$2:$A$4,Calibration!$C$2:$C$4,E119)</f>
        <v>416.36946365040149</v>
      </c>
      <c r="L119" s="2">
        <f>TREND(Calibration!$A$2:$A$4,Calibration!$D$2:$D$4,G119)</f>
        <v>587.72368903814197</v>
      </c>
    </row>
    <row r="120" spans="1:12" x14ac:dyDescent="0.25">
      <c r="A120">
        <v>590079</v>
      </c>
      <c r="B120">
        <v>15.21700001</v>
      </c>
      <c r="C120">
        <v>0.30983999000000001</v>
      </c>
      <c r="D120">
        <v>34.138000490000003</v>
      </c>
      <c r="E120">
        <v>0.24735001000000001</v>
      </c>
      <c r="F120">
        <v>37.2859993</v>
      </c>
      <c r="G120">
        <v>0.80949998000000001</v>
      </c>
      <c r="H120">
        <v>30.437000269999999</v>
      </c>
      <c r="J120" s="2">
        <f>TREND(Calibration!$A$2:$A$4,Calibration!$B$2:$B$4,C120)</f>
        <v>346.52321539001673</v>
      </c>
      <c r="K120" s="2">
        <f>TREND(Calibration!$A$2:$A$4,Calibration!$C$2:$C$4,E120)</f>
        <v>414.65216260267744</v>
      </c>
      <c r="L120" s="2">
        <f>TREND(Calibration!$A$2:$A$4,Calibration!$D$2:$D$4,G120)</f>
        <v>586.58977110778619</v>
      </c>
    </row>
    <row r="121" spans="1:12" x14ac:dyDescent="0.25">
      <c r="A121">
        <v>595083</v>
      </c>
      <c r="B121">
        <v>15.1590004</v>
      </c>
      <c r="C121">
        <v>0.31670999999999999</v>
      </c>
      <c r="D121">
        <v>34.159999849999998</v>
      </c>
      <c r="E121">
        <v>0.24745998999999999</v>
      </c>
      <c r="F121">
        <v>37.276000979999999</v>
      </c>
      <c r="G121">
        <v>0.80140001000000005</v>
      </c>
      <c r="H121">
        <v>30.392000199999998</v>
      </c>
      <c r="J121" s="2">
        <f>TREND(Calibration!$A$2:$A$4,Calibration!$B$2:$B$4,C121)</f>
        <v>376.90586677585179</v>
      </c>
      <c r="K121" s="2">
        <f>TREND(Calibration!$A$2:$A$4,Calibration!$C$2:$C$4,E121)</f>
        <v>415.51073506030389</v>
      </c>
      <c r="L121" s="2">
        <f>TREND(Calibration!$A$2:$A$4,Calibration!$D$2:$D$4,G121)</f>
        <v>580.84944047752083</v>
      </c>
    </row>
    <row r="122" spans="1:12" x14ac:dyDescent="0.25">
      <c r="A122">
        <v>600165</v>
      </c>
      <c r="B122">
        <v>15.09399986</v>
      </c>
      <c r="C122">
        <v>0.31027000999999998</v>
      </c>
      <c r="D122">
        <v>34.173000340000002</v>
      </c>
      <c r="E122">
        <v>0.24751999999999999</v>
      </c>
      <c r="F122">
        <v>37.263000490000003</v>
      </c>
      <c r="G122">
        <v>0.80199999</v>
      </c>
      <c r="H122">
        <v>30.445999149999999</v>
      </c>
      <c r="J122" s="2">
        <f>TREND(Calibration!$A$2:$A$4,Calibration!$B$2:$B$4,C122)</f>
        <v>348.42498085308534</v>
      </c>
      <c r="K122" s="2">
        <f>TREND(Calibration!$A$2:$A$4,Calibration!$C$2:$C$4,E122)</f>
        <v>415.97921053931987</v>
      </c>
      <c r="L122" s="2">
        <f>TREND(Calibration!$A$2:$A$4,Calibration!$D$2:$D$4,G122)</f>
        <v>581.27463755498491</v>
      </c>
    </row>
    <row r="123" spans="1:12" x14ac:dyDescent="0.25">
      <c r="A123">
        <v>605162</v>
      </c>
      <c r="B123">
        <v>15.01299953</v>
      </c>
      <c r="C123">
        <v>0.31091999999999997</v>
      </c>
      <c r="D123">
        <v>34.131999970000003</v>
      </c>
      <c r="E123">
        <v>0.24714000999999999</v>
      </c>
      <c r="F123">
        <v>37.289001460000001</v>
      </c>
      <c r="G123">
        <v>0.80569999999999997</v>
      </c>
      <c r="H123">
        <v>30.408000950000002</v>
      </c>
      <c r="J123" s="2">
        <f>TREND(Calibration!$A$2:$A$4,Calibration!$B$2:$B$4,C123)</f>
        <v>351.29956467090778</v>
      </c>
      <c r="K123" s="2">
        <f>TREND(Calibration!$A$2:$A$4,Calibration!$C$2:$C$4,E123)</f>
        <v>413.01277165794568</v>
      </c>
      <c r="L123" s="2">
        <f>TREND(Calibration!$A$2:$A$4,Calibration!$D$2:$D$4,G123)</f>
        <v>583.8967806907358</v>
      </c>
    </row>
    <row r="124" spans="1:12" x14ac:dyDescent="0.25">
      <c r="A124">
        <v>610080</v>
      </c>
      <c r="B124">
        <v>14.94499969</v>
      </c>
      <c r="C124">
        <v>0.31016999000000001</v>
      </c>
      <c r="D124">
        <v>34.134998320000001</v>
      </c>
      <c r="E124">
        <v>0.24714000999999999</v>
      </c>
      <c r="F124">
        <v>37.231998439999998</v>
      </c>
      <c r="G124">
        <v>0.79710000999999997</v>
      </c>
      <c r="H124">
        <v>30.365999219999999</v>
      </c>
      <c r="J124" s="2">
        <f>TREND(Calibration!$A$2:$A$4,Calibration!$B$2:$B$4,C124)</f>
        <v>347.98264193485807</v>
      </c>
      <c r="K124" s="2">
        <f>TREND(Calibration!$A$2:$A$4,Calibration!$C$2:$C$4,E124)</f>
        <v>413.01277165794568</v>
      </c>
      <c r="L124" s="2">
        <f>TREND(Calibration!$A$2:$A$4,Calibration!$D$2:$D$4,G124)</f>
        <v>577.80209317745164</v>
      </c>
    </row>
    <row r="125" spans="1:12" x14ac:dyDescent="0.25">
      <c r="A125">
        <v>615079</v>
      </c>
      <c r="B125">
        <v>14.899000170000001</v>
      </c>
      <c r="C125">
        <v>0.31049000999999998</v>
      </c>
      <c r="D125">
        <v>34.195999149999999</v>
      </c>
      <c r="E125">
        <v>0.24718999999999999</v>
      </c>
      <c r="F125">
        <v>37.224998470000003</v>
      </c>
      <c r="G125">
        <v>0.79490000000000005</v>
      </c>
      <c r="H125">
        <v>30.368999479999999</v>
      </c>
      <c r="J125" s="2">
        <f>TREND(Calibration!$A$2:$A$4,Calibration!$B$2:$B$4,C125)</f>
        <v>349.39793188297949</v>
      </c>
      <c r="K125" s="2">
        <f>TREND(Calibration!$A$2:$A$4,Calibration!$C$2:$C$4,E125)</f>
        <v>413.4030247690273</v>
      </c>
      <c r="L125" s="2">
        <f>TREND(Calibration!$A$2:$A$4,Calibration!$D$2:$D$4,G125)</f>
        <v>576.24297816963178</v>
      </c>
    </row>
    <row r="126" spans="1:12" x14ac:dyDescent="0.25">
      <c r="A126">
        <v>620079</v>
      </c>
      <c r="B126">
        <v>14.87699986</v>
      </c>
      <c r="C126">
        <v>0.31080999999999998</v>
      </c>
      <c r="D126">
        <v>34.173000340000002</v>
      </c>
      <c r="E126">
        <v>0.24714000999999999</v>
      </c>
      <c r="F126">
        <v>37.200000760000002</v>
      </c>
      <c r="G126">
        <v>0.79930000999999995</v>
      </c>
      <c r="H126">
        <v>30.43000031</v>
      </c>
      <c r="J126" s="2">
        <f>TREND(Calibration!$A$2:$A$4,Calibration!$B$2:$B$4,C126)</f>
        <v>350.8130891559606</v>
      </c>
      <c r="K126" s="2">
        <f>TREND(Calibration!$A$2:$A$4,Calibration!$C$2:$C$4,E126)</f>
        <v>413.01277165794568</v>
      </c>
      <c r="L126" s="2">
        <f>TREND(Calibration!$A$2:$A$4,Calibration!$D$2:$D$4,G126)</f>
        <v>579.36120109841715</v>
      </c>
    </row>
    <row r="127" spans="1:12" x14ac:dyDescent="0.25">
      <c r="A127">
        <v>625079</v>
      </c>
      <c r="B127">
        <v>14.89599991</v>
      </c>
      <c r="C127">
        <v>0.31189001</v>
      </c>
      <c r="D127">
        <v>34.151000979999999</v>
      </c>
      <c r="E127">
        <v>0.24714000999999999</v>
      </c>
      <c r="F127">
        <v>37.213001249999998</v>
      </c>
      <c r="G127">
        <v>0.79390000999999999</v>
      </c>
      <c r="H127">
        <v>30.353000640000001</v>
      </c>
      <c r="J127" s="2">
        <f>TREND(Calibration!$A$2:$A$4,Calibration!$B$2:$B$4,C127)</f>
        <v>355.58943843685211</v>
      </c>
      <c r="K127" s="2">
        <f>TREND(Calibration!$A$2:$A$4,Calibration!$C$2:$C$4,E127)</f>
        <v>413.01277165794568</v>
      </c>
      <c r="L127" s="2">
        <f>TREND(Calibration!$A$2:$A$4,Calibration!$D$2:$D$4,G127)</f>
        <v>575.53429983786521</v>
      </c>
    </row>
    <row r="128" spans="1:12" x14ac:dyDescent="0.25">
      <c r="A128">
        <v>630079</v>
      </c>
      <c r="B128">
        <v>14.94799995</v>
      </c>
      <c r="C128">
        <v>0.31027000999999998</v>
      </c>
      <c r="D128">
        <v>34.166999820000001</v>
      </c>
      <c r="E128">
        <v>0.24735001000000001</v>
      </c>
      <c r="F128">
        <v>37.22900009</v>
      </c>
      <c r="G128">
        <v>0.79600000000000004</v>
      </c>
      <c r="H128">
        <v>30.372999190000002</v>
      </c>
      <c r="J128" s="2">
        <f>TREND(Calibration!$A$2:$A$4,Calibration!$B$2:$B$4,C128)</f>
        <v>348.42498085308534</v>
      </c>
      <c r="K128" s="2">
        <f>TREND(Calibration!$A$2:$A$4,Calibration!$C$2:$C$4,E128)</f>
        <v>414.65216260267744</v>
      </c>
      <c r="L128" s="2">
        <f>TREND(Calibration!$A$2:$A$4,Calibration!$D$2:$D$4,G128)</f>
        <v>577.02253213011466</v>
      </c>
    </row>
    <row r="129" spans="1:12" x14ac:dyDescent="0.25">
      <c r="A129">
        <v>635079</v>
      </c>
      <c r="B129">
        <v>15.00599957</v>
      </c>
      <c r="C129">
        <v>0.31097998999999998</v>
      </c>
      <c r="D129">
        <v>34.181999210000001</v>
      </c>
      <c r="E129">
        <v>0.24740999999999999</v>
      </c>
      <c r="F129">
        <v>37.233001710000003</v>
      </c>
      <c r="G129">
        <v>0.79710000999999997</v>
      </c>
      <c r="H129">
        <v>30.40600014</v>
      </c>
      <c r="J129" s="2">
        <f>TREND(Calibration!$A$2:$A$4,Calibration!$B$2:$B$4,C129)</f>
        <v>351.56487072674122</v>
      </c>
      <c r="K129" s="2">
        <f>TREND(Calibration!$A$2:$A$4,Calibration!$C$2:$C$4,E129)</f>
        <v>415.12048194922249</v>
      </c>
      <c r="L129" s="2">
        <f>TREND(Calibration!$A$2:$A$4,Calibration!$D$2:$D$4,G129)</f>
        <v>577.80209317745164</v>
      </c>
    </row>
    <row r="130" spans="1:12" x14ac:dyDescent="0.25">
      <c r="A130">
        <v>640080</v>
      </c>
      <c r="B130">
        <v>15.11299992</v>
      </c>
      <c r="C130">
        <v>0.31334999000000002</v>
      </c>
      <c r="D130">
        <v>34.146999360000002</v>
      </c>
      <c r="E130">
        <v>0.24681</v>
      </c>
      <c r="F130">
        <v>37.319000240000001</v>
      </c>
      <c r="G130">
        <v>0.81330000999999996</v>
      </c>
      <c r="H130">
        <v>30.434999470000001</v>
      </c>
      <c r="J130" s="2">
        <f>TREND(Calibration!$A$2:$A$4,Calibration!$B$2:$B$4,C130)</f>
        <v>362.0462068215113</v>
      </c>
      <c r="K130" s="2">
        <f>TREND(Calibration!$A$2:$A$4,Calibration!$C$2:$C$4,E130)</f>
        <v>410.43650782141776</v>
      </c>
      <c r="L130" s="2">
        <f>TREND(Calibration!$A$2:$A$4,Calibration!$D$2:$D$4,G130)</f>
        <v>589.2827969591076</v>
      </c>
    </row>
    <row r="131" spans="1:12" x14ac:dyDescent="0.25">
      <c r="A131">
        <v>645081</v>
      </c>
      <c r="B131">
        <v>15.09000015</v>
      </c>
      <c r="C131">
        <v>0.31367999000000002</v>
      </c>
      <c r="D131">
        <v>34.20299911</v>
      </c>
      <c r="E131">
        <v>0.24687000000000001</v>
      </c>
      <c r="F131">
        <v>37.248001100000003</v>
      </c>
      <c r="G131">
        <v>0.79869997999999998</v>
      </c>
      <c r="H131">
        <v>30.416999820000001</v>
      </c>
      <c r="J131" s="2">
        <f>TREND(Calibration!$A$2:$A$4,Calibration!$B$2:$B$4,C131)</f>
        <v>363.50563336635264</v>
      </c>
      <c r="K131" s="2">
        <f>TREND(Calibration!$A$2:$A$4,Calibration!$C$2:$C$4,E131)</f>
        <v>410.9049052341984</v>
      </c>
      <c r="L131" s="2">
        <f>TREND(Calibration!$A$2:$A$4,Calibration!$D$2:$D$4,G131)</f>
        <v>578.93596858668218</v>
      </c>
    </row>
    <row r="132" spans="1:12" x14ac:dyDescent="0.25">
      <c r="A132">
        <v>650080</v>
      </c>
      <c r="B132">
        <v>15.125</v>
      </c>
      <c r="C132">
        <v>0.31341001000000002</v>
      </c>
      <c r="D132">
        <v>34.201999659999998</v>
      </c>
      <c r="E132">
        <v>0.24707999999999999</v>
      </c>
      <c r="F132">
        <v>37.280998230000002</v>
      </c>
      <c r="G132">
        <v>0.79979997999999997</v>
      </c>
      <c r="H132">
        <v>30.395000459999999</v>
      </c>
      <c r="J132" s="2">
        <f>TREND(Calibration!$A$2:$A$4,Calibration!$B$2:$B$4,C132)</f>
        <v>362.31164555248506</v>
      </c>
      <c r="K132" s="2">
        <f>TREND(Calibration!$A$2:$A$4,Calibration!$C$2:$C$4,E132)</f>
        <v>412.54429617892993</v>
      </c>
      <c r="L132" s="2">
        <f>TREND(Calibration!$A$2:$A$4,Calibration!$D$2:$D$4,G132)</f>
        <v>579.71552254716505</v>
      </c>
    </row>
    <row r="133" spans="1:12" x14ac:dyDescent="0.25">
      <c r="A133">
        <v>655189</v>
      </c>
      <c r="B133">
        <v>15.100000380000001</v>
      </c>
      <c r="C133">
        <v>0.31341001000000002</v>
      </c>
      <c r="D133">
        <v>34.166000369999999</v>
      </c>
      <c r="E133">
        <v>0.24703</v>
      </c>
      <c r="F133">
        <v>37.238998410000001</v>
      </c>
      <c r="G133">
        <v>0.80360001000000003</v>
      </c>
      <c r="H133">
        <v>30.474000929999999</v>
      </c>
      <c r="J133" s="2">
        <f>TREND(Calibration!$A$2:$A$4,Calibration!$B$2:$B$4,C133)</f>
        <v>362.31164555248506</v>
      </c>
      <c r="K133" s="2">
        <f>TREND(Calibration!$A$2:$A$4,Calibration!$C$2:$C$4,E133)</f>
        <v>412.15396500161273</v>
      </c>
      <c r="L133" s="2">
        <f>TREND(Calibration!$A$2:$A$4,Calibration!$D$2:$D$4,G133)</f>
        <v>582.40854839848646</v>
      </c>
    </row>
    <row r="134" spans="1:12" x14ac:dyDescent="0.25">
      <c r="A134">
        <v>660162</v>
      </c>
      <c r="B134">
        <v>15.071000099999999</v>
      </c>
      <c r="C134">
        <v>0.31313999999999997</v>
      </c>
      <c r="D134">
        <v>34.152999880000003</v>
      </c>
      <c r="E134">
        <v>0.24703</v>
      </c>
      <c r="F134">
        <v>37.305999759999999</v>
      </c>
      <c r="G134">
        <v>0.80949998000000001</v>
      </c>
      <c r="H134">
        <v>30.440999980000001</v>
      </c>
      <c r="J134" s="2">
        <f>TREND(Calibration!$A$2:$A$4,Calibration!$B$2:$B$4,C134)</f>
        <v>361.11752506347693</v>
      </c>
      <c r="K134" s="2">
        <f>TREND(Calibration!$A$2:$A$4,Calibration!$C$2:$C$4,E134)</f>
        <v>412.15396500161273</v>
      </c>
      <c r="L134" s="2">
        <f>TREND(Calibration!$A$2:$A$4,Calibration!$D$2:$D$4,G134)</f>
        <v>586.58977110778619</v>
      </c>
    </row>
    <row r="135" spans="1:12" x14ac:dyDescent="0.25">
      <c r="A135">
        <v>665083</v>
      </c>
      <c r="B135">
        <v>15.05799961</v>
      </c>
      <c r="C135">
        <v>0.31226999</v>
      </c>
      <c r="D135">
        <v>34.180999759999999</v>
      </c>
      <c r="E135">
        <v>0.24714000999999999</v>
      </c>
      <c r="F135">
        <v>37.301998140000002</v>
      </c>
      <c r="G135">
        <v>0.81110000999999998</v>
      </c>
      <c r="H135">
        <v>30.472000120000001</v>
      </c>
      <c r="J135" s="2">
        <f>TREND(Calibration!$A$2:$A$4,Calibration!$B$2:$B$4,C135)</f>
        <v>357.26990176566665</v>
      </c>
      <c r="K135" s="2">
        <f>TREND(Calibration!$A$2:$A$4,Calibration!$C$2:$C$4,E135)</f>
        <v>413.01277165794568</v>
      </c>
      <c r="L135" s="2">
        <f>TREND(Calibration!$A$2:$A$4,Calibration!$D$2:$D$4,G135)</f>
        <v>587.72368903814197</v>
      </c>
    </row>
    <row r="136" spans="1:12" x14ac:dyDescent="0.25">
      <c r="A136">
        <v>670176</v>
      </c>
      <c r="B136">
        <v>14.98600006</v>
      </c>
      <c r="C136">
        <v>0.31395000000000001</v>
      </c>
      <c r="D136">
        <v>34.226001740000001</v>
      </c>
      <c r="E136">
        <v>0.24745998999999999</v>
      </c>
      <c r="F136">
        <v>37.261001589999999</v>
      </c>
      <c r="G136">
        <v>0.80250001000000004</v>
      </c>
      <c r="H136">
        <v>30.408000950000002</v>
      </c>
      <c r="J136" s="2">
        <f>TREND(Calibration!$A$2:$A$4,Calibration!$B$2:$B$4,C136)</f>
        <v>364.69975385536054</v>
      </c>
      <c r="K136" s="2">
        <f>TREND(Calibration!$A$2:$A$4,Calibration!$C$2:$C$4,E136)</f>
        <v>415.51073506030389</v>
      </c>
      <c r="L136" s="2">
        <f>TREND(Calibration!$A$2:$A$4,Calibration!$D$2:$D$4,G136)</f>
        <v>581.62899443800359</v>
      </c>
    </row>
    <row r="137" spans="1:12" x14ac:dyDescent="0.25">
      <c r="A137">
        <v>675079</v>
      </c>
      <c r="B137">
        <v>14.9829998</v>
      </c>
      <c r="C137">
        <v>0.31617001</v>
      </c>
      <c r="D137">
        <v>34.152999880000003</v>
      </c>
      <c r="E137">
        <v>0.24740999999999999</v>
      </c>
      <c r="F137">
        <v>37.284000399999996</v>
      </c>
      <c r="G137">
        <v>0.81489997999999997</v>
      </c>
      <c r="H137">
        <v>30.44799995</v>
      </c>
      <c r="J137" s="2">
        <f>TREND(Calibration!$A$2:$A$4,Calibration!$B$2:$B$4,C137)</f>
        <v>374.51775847297654</v>
      </c>
      <c r="K137" s="2">
        <f>TREND(Calibration!$A$2:$A$4,Calibration!$C$2:$C$4,E137)</f>
        <v>415.12048194922249</v>
      </c>
      <c r="L137" s="2">
        <f>TREND(Calibration!$A$2:$A$4,Calibration!$D$2:$D$4,G137)</f>
        <v>590.41667236833825</v>
      </c>
    </row>
    <row r="138" spans="1:12" x14ac:dyDescent="0.25">
      <c r="A138">
        <v>680079</v>
      </c>
      <c r="B138">
        <v>14.93700027</v>
      </c>
      <c r="C138">
        <v>0.31453999999999999</v>
      </c>
      <c r="D138">
        <v>34.13999939</v>
      </c>
      <c r="E138">
        <v>0.24773000000000001</v>
      </c>
      <c r="F138">
        <v>37.269001009999997</v>
      </c>
      <c r="G138">
        <v>0.81379997999999998</v>
      </c>
      <c r="H138">
        <v>30.450000760000002</v>
      </c>
      <c r="J138" s="2">
        <f>TREND(Calibration!$A$2:$A$4,Calibration!$B$2:$B$4,C138)</f>
        <v>367.30903161734955</v>
      </c>
      <c r="K138" s="2">
        <f>TREND(Calibration!$A$2:$A$4,Calibration!$C$2:$C$4,E138)</f>
        <v>417.61860148405162</v>
      </c>
      <c r="L138" s="2">
        <f>TREND(Calibration!$A$2:$A$4,Calibration!$D$2:$D$4,G138)</f>
        <v>589.63711840785538</v>
      </c>
    </row>
    <row r="139" spans="1:12" x14ac:dyDescent="0.25">
      <c r="A139">
        <v>685080</v>
      </c>
      <c r="B139">
        <v>14.96199989</v>
      </c>
      <c r="C139">
        <v>0.31568000000000002</v>
      </c>
      <c r="D139">
        <v>34.143001560000002</v>
      </c>
      <c r="E139">
        <v>0.24767998999999999</v>
      </c>
      <c r="F139">
        <v>37.280998230000002</v>
      </c>
      <c r="G139">
        <v>0.81819998999999999</v>
      </c>
      <c r="H139">
        <v>30.482999800000002</v>
      </c>
      <c r="J139" s="2">
        <f>TREND(Calibration!$A$2:$A$4,Calibration!$B$2:$B$4,C139)</f>
        <v>372.35068695407426</v>
      </c>
      <c r="K139" s="2">
        <f>TREND(Calibration!$A$2:$A$4,Calibration!$C$2:$C$4,E139)</f>
        <v>417.22819224049908</v>
      </c>
      <c r="L139" s="2">
        <f>TREND(Calibration!$A$2:$A$4,Calibration!$D$2:$D$4,G139)</f>
        <v>592.75534133664087</v>
      </c>
    </row>
    <row r="140" spans="1:12" x14ac:dyDescent="0.25">
      <c r="A140">
        <v>690079</v>
      </c>
      <c r="B140">
        <v>15.024999619999999</v>
      </c>
      <c r="C140">
        <v>0.31200000999999999</v>
      </c>
      <c r="D140">
        <v>34.167999270000003</v>
      </c>
      <c r="E140">
        <v>0.24773000000000001</v>
      </c>
      <c r="F140">
        <v>37.298999790000003</v>
      </c>
      <c r="G140">
        <v>0.81379997999999998</v>
      </c>
      <c r="H140">
        <v>30.523000719999999</v>
      </c>
      <c r="J140" s="2">
        <f>TREND(Calibration!$A$2:$A$4,Calibration!$B$2:$B$4,C140)</f>
        <v>356.07591395179929</v>
      </c>
      <c r="K140" s="2">
        <f>TREND(Calibration!$A$2:$A$4,Calibration!$C$2:$C$4,E140)</f>
        <v>417.61860148405162</v>
      </c>
      <c r="L140" s="2">
        <f>TREND(Calibration!$A$2:$A$4,Calibration!$D$2:$D$4,G140)</f>
        <v>589.63711840785538</v>
      </c>
    </row>
    <row r="141" spans="1:12" x14ac:dyDescent="0.25">
      <c r="A141">
        <v>695079</v>
      </c>
      <c r="B141">
        <v>15.079999920000001</v>
      </c>
      <c r="C141">
        <v>0.31141001000000001</v>
      </c>
      <c r="D141">
        <v>34.165000919999997</v>
      </c>
      <c r="E141">
        <v>0.24773000000000001</v>
      </c>
      <c r="F141">
        <v>37.276000979999999</v>
      </c>
      <c r="G141">
        <v>0.80409998000000005</v>
      </c>
      <c r="H141">
        <v>30.525999070000001</v>
      </c>
      <c r="J141" s="2">
        <f>TREND(Calibration!$A$2:$A$4,Calibration!$B$2:$B$4,C141)</f>
        <v>353.46663618981006</v>
      </c>
      <c r="K141" s="2">
        <f>TREND(Calibration!$A$2:$A$4,Calibration!$C$2:$C$4,E141)</f>
        <v>417.61860148405162</v>
      </c>
      <c r="L141" s="2">
        <f>TREND(Calibration!$A$2:$A$4,Calibration!$D$2:$D$4,G141)</f>
        <v>582.76286984723424</v>
      </c>
    </row>
    <row r="142" spans="1:12" x14ac:dyDescent="0.25">
      <c r="A142">
        <v>700079</v>
      </c>
      <c r="B142">
        <v>15.11900043</v>
      </c>
      <c r="C142">
        <v>0.31433000999999999</v>
      </c>
      <c r="D142">
        <v>34.162998199999997</v>
      </c>
      <c r="E142">
        <v>0.24773000000000001</v>
      </c>
      <c r="F142">
        <v>37.286998750000002</v>
      </c>
      <c r="G142">
        <v>0.80629998000000003</v>
      </c>
      <c r="H142">
        <v>30.509000780000001</v>
      </c>
      <c r="J142" s="2">
        <f>TREND(Calibration!$A$2:$A$4,Calibration!$B$2:$B$4,C142)</f>
        <v>366.3803498593154</v>
      </c>
      <c r="K142" s="2">
        <f>TREND(Calibration!$A$2:$A$4,Calibration!$C$2:$C$4,E142)</f>
        <v>417.61860148405162</v>
      </c>
      <c r="L142" s="2">
        <f>TREND(Calibration!$A$2:$A$4,Calibration!$D$2:$D$4,G142)</f>
        <v>584.32197776819987</v>
      </c>
    </row>
    <row r="143" spans="1:12" x14ac:dyDescent="0.25">
      <c r="A143">
        <v>705079</v>
      </c>
      <c r="B143">
        <v>15.13899994</v>
      </c>
      <c r="C143">
        <v>0.31514001000000003</v>
      </c>
      <c r="D143">
        <v>34.155998230000002</v>
      </c>
      <c r="E143">
        <v>0.24773000000000001</v>
      </c>
      <c r="F143">
        <v>37.262001040000001</v>
      </c>
      <c r="G143">
        <v>0.80140001000000005</v>
      </c>
      <c r="H143">
        <v>30.551000599999998</v>
      </c>
      <c r="J143" s="2">
        <f>TREND(Calibration!$A$2:$A$4,Calibration!$B$2:$B$4,C143)</f>
        <v>369.96257865119901</v>
      </c>
      <c r="K143" s="2">
        <f>TREND(Calibration!$A$2:$A$4,Calibration!$C$2:$C$4,E143)</f>
        <v>417.61860148405162</v>
      </c>
      <c r="L143" s="2">
        <f>TREND(Calibration!$A$2:$A$4,Calibration!$D$2:$D$4,G143)</f>
        <v>580.84944047752083</v>
      </c>
    </row>
    <row r="144" spans="1:12" x14ac:dyDescent="0.25">
      <c r="A144">
        <v>710174</v>
      </c>
      <c r="B144">
        <v>15.09000015</v>
      </c>
      <c r="C144">
        <v>0.30978999000000002</v>
      </c>
      <c r="D144">
        <v>34.174999239999998</v>
      </c>
      <c r="E144">
        <v>0.24773000000000001</v>
      </c>
      <c r="F144">
        <v>37.303001399999999</v>
      </c>
      <c r="G144">
        <v>0.80470001999999996</v>
      </c>
      <c r="H144">
        <v>30.486000059999999</v>
      </c>
      <c r="J144" s="2">
        <f>TREND(Calibration!$A$2:$A$4,Calibration!$B$2:$B$4,C144)</f>
        <v>346.30209015594983</v>
      </c>
      <c r="K144" s="2">
        <f>TREND(Calibration!$A$2:$A$4,Calibration!$C$2:$C$4,E144)</f>
        <v>417.61860148405162</v>
      </c>
      <c r="L144" s="2">
        <f>TREND(Calibration!$A$2:$A$4,Calibration!$D$2:$D$4,G144)</f>
        <v>583.18810944582344</v>
      </c>
    </row>
    <row r="145" spans="1:12" x14ac:dyDescent="0.25">
      <c r="A145">
        <v>715080</v>
      </c>
      <c r="B145">
        <v>15.03800011</v>
      </c>
      <c r="C145">
        <v>0.31005999000000001</v>
      </c>
      <c r="D145">
        <v>34.162998199999997</v>
      </c>
      <c r="E145">
        <v>0.24778998999999999</v>
      </c>
      <c r="F145">
        <v>37.233001710000003</v>
      </c>
      <c r="G145">
        <v>0.79549998</v>
      </c>
      <c r="H145">
        <v>30.51199913</v>
      </c>
      <c r="J145" s="2">
        <f>TREND(Calibration!$A$2:$A$4,Calibration!$B$2:$B$4,C145)</f>
        <v>347.49616641991088</v>
      </c>
      <c r="K145" s="2">
        <f>TREND(Calibration!$A$2:$A$4,Calibration!$C$2:$C$4,E145)</f>
        <v>418.08692083059645</v>
      </c>
      <c r="L145" s="2">
        <f>TREND(Calibration!$A$2:$A$4,Calibration!$D$2:$D$4,G145)</f>
        <v>576.66817524709586</v>
      </c>
    </row>
    <row r="146" spans="1:12" x14ac:dyDescent="0.25">
      <c r="A146">
        <v>720079</v>
      </c>
      <c r="B146">
        <v>14.993000029999999</v>
      </c>
      <c r="C146">
        <v>0.31211000999999999</v>
      </c>
      <c r="D146">
        <v>34.158000950000002</v>
      </c>
      <c r="E146">
        <v>0.24773000000000001</v>
      </c>
      <c r="F146">
        <v>37.291999820000001</v>
      </c>
      <c r="G146">
        <v>0.80140001000000005</v>
      </c>
      <c r="H146">
        <v>30.541999820000001</v>
      </c>
      <c r="J146" s="2">
        <f>TREND(Calibration!$A$2:$A$4,Calibration!$B$2:$B$4,C146)</f>
        <v>356.56238946674625</v>
      </c>
      <c r="K146" s="2">
        <f>TREND(Calibration!$A$2:$A$4,Calibration!$C$2:$C$4,E146)</f>
        <v>417.61860148405162</v>
      </c>
      <c r="L146" s="2">
        <f>TREND(Calibration!$A$2:$A$4,Calibration!$D$2:$D$4,G146)</f>
        <v>580.84944047752083</v>
      </c>
    </row>
    <row r="147" spans="1:12" x14ac:dyDescent="0.25">
      <c r="A147">
        <v>725193</v>
      </c>
      <c r="B147">
        <v>14.93700027</v>
      </c>
      <c r="C147">
        <v>0.30719000000000002</v>
      </c>
      <c r="D147">
        <v>34.215000150000002</v>
      </c>
      <c r="E147">
        <v>0.24773000000000001</v>
      </c>
      <c r="F147">
        <v>37.29700089</v>
      </c>
      <c r="G147">
        <v>0.79979997999999997</v>
      </c>
      <c r="H147">
        <v>30.562000269999999</v>
      </c>
      <c r="J147" s="2">
        <f>TREND(Calibration!$A$2:$A$4,Calibration!$B$2:$B$4,C147)</f>
        <v>334.80362220951929</v>
      </c>
      <c r="K147" s="2">
        <f>TREND(Calibration!$A$2:$A$4,Calibration!$C$2:$C$4,E147)</f>
        <v>417.61860148405162</v>
      </c>
      <c r="L147" s="2">
        <f>TREND(Calibration!$A$2:$A$4,Calibration!$D$2:$D$4,G147)</f>
        <v>579.71552254716505</v>
      </c>
    </row>
    <row r="148" spans="1:12" x14ac:dyDescent="0.25">
      <c r="A148">
        <v>730079</v>
      </c>
      <c r="B148">
        <v>14.90999985</v>
      </c>
      <c r="C148">
        <v>0.31540998999999997</v>
      </c>
      <c r="D148">
        <v>34.182998660000003</v>
      </c>
      <c r="E148">
        <v>0.24773000000000001</v>
      </c>
      <c r="F148">
        <v>37.259998320000001</v>
      </c>
      <c r="G148">
        <v>0.79710000999999997</v>
      </c>
      <c r="H148">
        <v>30.5359993</v>
      </c>
      <c r="J148" s="2">
        <f>TREND(Calibration!$A$2:$A$4,Calibration!$B$2:$B$4,C148)</f>
        <v>371.15656646506613</v>
      </c>
      <c r="K148" s="2">
        <f>TREND(Calibration!$A$2:$A$4,Calibration!$C$2:$C$4,E148)</f>
        <v>417.61860148405162</v>
      </c>
      <c r="L148" s="2">
        <f>TREND(Calibration!$A$2:$A$4,Calibration!$D$2:$D$4,G148)</f>
        <v>577.80209317745164</v>
      </c>
    </row>
    <row r="149" spans="1:12" x14ac:dyDescent="0.25">
      <c r="A149">
        <v>735079</v>
      </c>
      <c r="B149">
        <v>14.946000099999999</v>
      </c>
      <c r="C149">
        <v>0.31275999999999998</v>
      </c>
      <c r="D149">
        <v>34.212001800000003</v>
      </c>
      <c r="E149">
        <v>0.24745998999999999</v>
      </c>
      <c r="F149">
        <v>37.237998959999999</v>
      </c>
      <c r="G149">
        <v>0.79280001</v>
      </c>
      <c r="H149">
        <v>30.517000199999998</v>
      </c>
      <c r="J149" s="2">
        <f>TREND(Calibration!$A$2:$A$4,Calibration!$B$2:$B$4,C149)</f>
        <v>359.43697328456869</v>
      </c>
      <c r="K149" s="2">
        <f>TREND(Calibration!$A$2:$A$4,Calibration!$C$2:$C$4,E149)</f>
        <v>415.51073506030389</v>
      </c>
      <c r="L149" s="2">
        <f>TREND(Calibration!$A$2:$A$4,Calibration!$D$2:$D$4,G149)</f>
        <v>574.75474587738245</v>
      </c>
    </row>
    <row r="150" spans="1:12" x14ac:dyDescent="0.25">
      <c r="A150">
        <v>740079</v>
      </c>
      <c r="B150">
        <v>15.04399967</v>
      </c>
      <c r="C150">
        <v>0.31356999000000002</v>
      </c>
      <c r="D150">
        <v>34.19900131</v>
      </c>
      <c r="E150">
        <v>0.24751999999999999</v>
      </c>
      <c r="F150">
        <v>37.258998869999999</v>
      </c>
      <c r="G150">
        <v>0.79820000999999996</v>
      </c>
      <c r="H150">
        <v>30.507999420000001</v>
      </c>
      <c r="J150" s="2">
        <f>TREND(Calibration!$A$2:$A$4,Calibration!$B$2:$B$4,C150)</f>
        <v>363.01915785140545</v>
      </c>
      <c r="K150" s="2">
        <f>TREND(Calibration!$A$2:$A$4,Calibration!$C$2:$C$4,E150)</f>
        <v>415.97921053931987</v>
      </c>
      <c r="L150" s="2">
        <f>TREND(Calibration!$A$2:$A$4,Calibration!$D$2:$D$4,G150)</f>
        <v>578.5816471379344</v>
      </c>
    </row>
    <row r="151" spans="1:12" x14ac:dyDescent="0.25">
      <c r="A151">
        <v>745255</v>
      </c>
      <c r="B151">
        <v>15.100000380000001</v>
      </c>
      <c r="C151">
        <v>0.31437999</v>
      </c>
      <c r="D151">
        <v>34.168998719999998</v>
      </c>
      <c r="E151">
        <v>0.24745998999999999</v>
      </c>
      <c r="F151">
        <v>37.290000919999997</v>
      </c>
      <c r="G151">
        <v>0.80949998000000001</v>
      </c>
      <c r="H151">
        <v>30.53100014</v>
      </c>
      <c r="J151" s="2">
        <f>TREND(Calibration!$A$2:$A$4,Calibration!$B$2:$B$4,C151)</f>
        <v>366.60138664328883</v>
      </c>
      <c r="K151" s="2">
        <f>TREND(Calibration!$A$2:$A$4,Calibration!$C$2:$C$4,E151)</f>
        <v>415.51073506030389</v>
      </c>
      <c r="L151" s="2">
        <f>TREND(Calibration!$A$2:$A$4,Calibration!$D$2:$D$4,G151)</f>
        <v>586.58977110778619</v>
      </c>
    </row>
    <row r="152" spans="1:12" x14ac:dyDescent="0.25">
      <c r="A152">
        <v>750079</v>
      </c>
      <c r="B152">
        <v>15.09000015</v>
      </c>
      <c r="C152">
        <v>0.31503001000000003</v>
      </c>
      <c r="D152">
        <v>34.173000340000002</v>
      </c>
      <c r="E152">
        <v>0.24745998999999999</v>
      </c>
      <c r="F152">
        <v>37.280998230000002</v>
      </c>
      <c r="G152">
        <v>0.80140001000000005</v>
      </c>
      <c r="H152">
        <v>30.4659996</v>
      </c>
      <c r="J152" s="2">
        <f>TREND(Calibration!$A$2:$A$4,Calibration!$B$2:$B$4,C152)</f>
        <v>369.47610313625182</v>
      </c>
      <c r="K152" s="2">
        <f>TREND(Calibration!$A$2:$A$4,Calibration!$C$2:$C$4,E152)</f>
        <v>415.51073506030389</v>
      </c>
      <c r="L152" s="2">
        <f>TREND(Calibration!$A$2:$A$4,Calibration!$D$2:$D$4,G152)</f>
        <v>580.84944047752083</v>
      </c>
    </row>
    <row r="153" spans="1:12" x14ac:dyDescent="0.25">
      <c r="A153">
        <v>755079</v>
      </c>
      <c r="B153">
        <v>15.06200027</v>
      </c>
      <c r="C153">
        <v>0.31589001</v>
      </c>
      <c r="D153">
        <v>34.185001370000002</v>
      </c>
      <c r="E153">
        <v>0.24735001000000001</v>
      </c>
      <c r="F153">
        <v>37.240001679999999</v>
      </c>
      <c r="G153">
        <v>0.79979997999999997</v>
      </c>
      <c r="H153">
        <v>30.482999800000002</v>
      </c>
      <c r="J153" s="2">
        <f>TREND(Calibration!$A$2:$A$4,Calibration!$B$2:$B$4,C153)</f>
        <v>373.27945716220188</v>
      </c>
      <c r="K153" s="2">
        <f>TREND(Calibration!$A$2:$A$4,Calibration!$C$2:$C$4,E153)</f>
        <v>414.65216260267744</v>
      </c>
      <c r="L153" s="2">
        <f>TREND(Calibration!$A$2:$A$4,Calibration!$D$2:$D$4,G153)</f>
        <v>579.71552254716505</v>
      </c>
    </row>
    <row r="154" spans="1:12" x14ac:dyDescent="0.25">
      <c r="A154">
        <v>760080</v>
      </c>
      <c r="B154">
        <v>15.04800034</v>
      </c>
      <c r="C154">
        <v>0.31880998999999999</v>
      </c>
      <c r="D154">
        <v>34.187000269999999</v>
      </c>
      <c r="E154">
        <v>0.24735001000000001</v>
      </c>
      <c r="F154">
        <v>37.242000580000003</v>
      </c>
      <c r="G154">
        <v>0.80299997000000001</v>
      </c>
      <c r="H154">
        <v>30.420000080000001</v>
      </c>
      <c r="J154" s="2">
        <f>TREND(Calibration!$A$2:$A$4,Calibration!$B$2:$B$4,C154)</f>
        <v>386.19308238161375</v>
      </c>
      <c r="K154" s="2">
        <f>TREND(Calibration!$A$2:$A$4,Calibration!$C$2:$C$4,E154)</f>
        <v>414.65216260267744</v>
      </c>
      <c r="L154" s="2">
        <f>TREND(Calibration!$A$2:$A$4,Calibration!$D$2:$D$4,G154)</f>
        <v>581.98330879989726</v>
      </c>
    </row>
    <row r="155" spans="1:12" x14ac:dyDescent="0.25">
      <c r="A155">
        <v>765079</v>
      </c>
      <c r="B155">
        <v>15.07299995</v>
      </c>
      <c r="C155">
        <v>0.31313999999999997</v>
      </c>
      <c r="D155">
        <v>34.224998470000003</v>
      </c>
      <c r="E155">
        <v>0.24735001000000001</v>
      </c>
      <c r="F155">
        <v>37.26499939</v>
      </c>
      <c r="G155">
        <v>0.80680001000000001</v>
      </c>
      <c r="H155">
        <v>30.444000240000001</v>
      </c>
      <c r="J155" s="2">
        <f>TREND(Calibration!$A$2:$A$4,Calibration!$B$2:$B$4,C155)</f>
        <v>361.11752506347693</v>
      </c>
      <c r="K155" s="2">
        <f>TREND(Calibration!$A$2:$A$4,Calibration!$C$2:$C$4,E155)</f>
        <v>414.65216260267744</v>
      </c>
      <c r="L155" s="2">
        <f>TREND(Calibration!$A$2:$A$4,Calibration!$D$2:$D$4,G155)</f>
        <v>584.67634173807278</v>
      </c>
    </row>
    <row r="156" spans="1:12" x14ac:dyDescent="0.25">
      <c r="A156">
        <v>770080</v>
      </c>
      <c r="B156">
        <v>15.02099991</v>
      </c>
      <c r="C156">
        <v>0.31308001000000002</v>
      </c>
      <c r="D156">
        <v>34.20500183</v>
      </c>
      <c r="E156">
        <v>0.24707999999999999</v>
      </c>
      <c r="F156">
        <v>37.252998349999999</v>
      </c>
      <c r="G156">
        <v>0.80360001000000003</v>
      </c>
      <c r="H156">
        <v>30.4109993</v>
      </c>
      <c r="J156" s="2">
        <f>TREND(Calibration!$A$2:$A$4,Calibration!$B$2:$B$4,C156)</f>
        <v>360.85221900764373</v>
      </c>
      <c r="K156" s="2">
        <f>TREND(Calibration!$A$2:$A$4,Calibration!$C$2:$C$4,E156)</f>
        <v>412.54429617892993</v>
      </c>
      <c r="L156" s="2">
        <f>TREND(Calibration!$A$2:$A$4,Calibration!$D$2:$D$4,G156)</f>
        <v>582.40854839848646</v>
      </c>
    </row>
    <row r="157" spans="1:12" x14ac:dyDescent="0.25">
      <c r="A157">
        <v>775080</v>
      </c>
      <c r="B157">
        <v>14.920000079999999</v>
      </c>
      <c r="C157">
        <v>0.30864998999999999</v>
      </c>
      <c r="D157">
        <v>34.17200089</v>
      </c>
      <c r="E157">
        <v>0.24707999999999999</v>
      </c>
      <c r="F157">
        <v>37.230998990000003</v>
      </c>
      <c r="G157">
        <v>0.80299997000000001</v>
      </c>
      <c r="H157">
        <v>30.39599991</v>
      </c>
      <c r="J157" s="2">
        <f>TREND(Calibration!$A$2:$A$4,Calibration!$B$2:$B$4,C157)</f>
        <v>341.26043481922511</v>
      </c>
      <c r="K157" s="2">
        <f>TREND(Calibration!$A$2:$A$4,Calibration!$C$2:$C$4,E157)</f>
        <v>412.54429617892993</v>
      </c>
      <c r="L157" s="2">
        <f>TREND(Calibration!$A$2:$A$4,Calibration!$D$2:$D$4,G157)</f>
        <v>581.98330879989726</v>
      </c>
    </row>
    <row r="158" spans="1:12" x14ac:dyDescent="0.25">
      <c r="A158">
        <v>780079</v>
      </c>
      <c r="B158">
        <v>14.916999819999999</v>
      </c>
      <c r="C158">
        <v>0.31086998999999998</v>
      </c>
      <c r="D158">
        <v>34.178001399999999</v>
      </c>
      <c r="E158">
        <v>0.24714000999999999</v>
      </c>
      <c r="F158">
        <v>37.249000549999998</v>
      </c>
      <c r="G158">
        <v>0.80569999999999997</v>
      </c>
      <c r="H158">
        <v>30.38699913</v>
      </c>
      <c r="J158" s="2">
        <f>TREND(Calibration!$A$2:$A$4,Calibration!$B$2:$B$4,C158)</f>
        <v>351.07839521179426</v>
      </c>
      <c r="K158" s="2">
        <f>TREND(Calibration!$A$2:$A$4,Calibration!$C$2:$C$4,E158)</f>
        <v>413.01277165794568</v>
      </c>
      <c r="L158" s="2">
        <f>TREND(Calibration!$A$2:$A$4,Calibration!$D$2:$D$4,G158)</f>
        <v>583.8967806907358</v>
      </c>
    </row>
    <row r="159" spans="1:12" x14ac:dyDescent="0.25">
      <c r="A159">
        <v>785084</v>
      </c>
      <c r="B159">
        <v>14.95699978</v>
      </c>
      <c r="C159">
        <v>0.30994999000000001</v>
      </c>
      <c r="D159">
        <v>34.171001429999997</v>
      </c>
      <c r="E159">
        <v>0.24714000999999999</v>
      </c>
      <c r="F159">
        <v>37.237998959999999</v>
      </c>
      <c r="G159">
        <v>0.80949998000000001</v>
      </c>
      <c r="H159">
        <v>30.48800087</v>
      </c>
      <c r="J159" s="2">
        <f>TREND(Calibration!$A$2:$A$4,Calibration!$B$2:$B$4,C159)</f>
        <v>347.00969090496392</v>
      </c>
      <c r="K159" s="2">
        <f>TREND(Calibration!$A$2:$A$4,Calibration!$C$2:$C$4,E159)</f>
        <v>413.01277165794568</v>
      </c>
      <c r="L159" s="2">
        <f>TREND(Calibration!$A$2:$A$4,Calibration!$D$2:$D$4,G159)</f>
        <v>586.58977110778619</v>
      </c>
    </row>
    <row r="160" spans="1:12" x14ac:dyDescent="0.25">
      <c r="A160">
        <v>790081</v>
      </c>
      <c r="B160">
        <v>14.9829998</v>
      </c>
      <c r="C160">
        <v>0.308</v>
      </c>
      <c r="D160">
        <v>34.188999180000003</v>
      </c>
      <c r="E160">
        <v>0.24707999999999999</v>
      </c>
      <c r="F160">
        <v>37.29700089</v>
      </c>
      <c r="G160">
        <v>0.80680001000000001</v>
      </c>
      <c r="H160">
        <v>30.527000430000001</v>
      </c>
      <c r="J160" s="2">
        <f>TREND(Calibration!$A$2:$A$4,Calibration!$B$2:$B$4,C160)</f>
        <v>338.38585100140244</v>
      </c>
      <c r="K160" s="2">
        <f>TREND(Calibration!$A$2:$A$4,Calibration!$C$2:$C$4,E160)</f>
        <v>412.54429617892993</v>
      </c>
      <c r="L160" s="2">
        <f>TREND(Calibration!$A$2:$A$4,Calibration!$D$2:$D$4,G160)</f>
        <v>584.67634173807278</v>
      </c>
    </row>
    <row r="161" spans="1:12" x14ac:dyDescent="0.25">
      <c r="A161">
        <v>795080</v>
      </c>
      <c r="B161">
        <v>15.08100033</v>
      </c>
      <c r="C161">
        <v>0.30871000999999998</v>
      </c>
      <c r="D161">
        <v>34.222000119999997</v>
      </c>
      <c r="E161">
        <v>0.24707999999999999</v>
      </c>
      <c r="F161">
        <v>37.332000729999997</v>
      </c>
      <c r="G161">
        <v>0.80140001000000005</v>
      </c>
      <c r="H161">
        <v>30.45299911</v>
      </c>
      <c r="J161" s="2">
        <f>TREND(Calibration!$A$2:$A$4,Calibration!$B$2:$B$4,C161)</f>
        <v>341.52587355019887</v>
      </c>
      <c r="K161" s="2">
        <f>TREND(Calibration!$A$2:$A$4,Calibration!$C$2:$C$4,E161)</f>
        <v>412.54429617892993</v>
      </c>
      <c r="L161" s="2">
        <f>TREND(Calibration!$A$2:$A$4,Calibration!$D$2:$D$4,G161)</f>
        <v>580.84944047752083</v>
      </c>
    </row>
    <row r="162" spans="1:12" x14ac:dyDescent="0.25">
      <c r="A162">
        <v>800080</v>
      </c>
      <c r="B162">
        <v>15.17199993</v>
      </c>
      <c r="C162">
        <v>0.30562001</v>
      </c>
      <c r="D162">
        <v>34.230998990000003</v>
      </c>
      <c r="E162">
        <v>0.24703</v>
      </c>
      <c r="F162">
        <v>37.325000760000002</v>
      </c>
      <c r="G162">
        <v>0.81330000999999996</v>
      </c>
      <c r="H162">
        <v>30.46299934</v>
      </c>
      <c r="J162" s="2">
        <f>TREND(Calibration!$A$2:$A$4,Calibration!$B$2:$B$4,C162)</f>
        <v>327.86033408486605</v>
      </c>
      <c r="K162" s="2">
        <f>TREND(Calibration!$A$2:$A$4,Calibration!$C$2:$C$4,E162)</f>
        <v>412.15396500161273</v>
      </c>
      <c r="L162" s="2">
        <f>TREND(Calibration!$A$2:$A$4,Calibration!$D$2:$D$4,G162)</f>
        <v>589.2827969591076</v>
      </c>
    </row>
    <row r="163" spans="1:12" x14ac:dyDescent="0.25">
      <c r="A163">
        <v>805079</v>
      </c>
      <c r="B163">
        <v>15.210000040000001</v>
      </c>
      <c r="C163">
        <v>0.30698001000000003</v>
      </c>
      <c r="D163">
        <v>34.188999180000003</v>
      </c>
      <c r="E163">
        <v>0.24703</v>
      </c>
      <c r="F163">
        <v>37.299999239999998</v>
      </c>
      <c r="G163">
        <v>0.81550001999999999</v>
      </c>
      <c r="H163">
        <v>30.46899986</v>
      </c>
      <c r="J163" s="2">
        <f>TREND(Calibration!$A$2:$A$4,Calibration!$B$2:$B$4,C163)</f>
        <v>333.87494045148514</v>
      </c>
      <c r="K163" s="2">
        <f>TREND(Calibration!$A$2:$A$4,Calibration!$C$2:$C$4,E163)</f>
        <v>412.15396500161273</v>
      </c>
      <c r="L163" s="2">
        <f>TREND(Calibration!$A$2:$A$4,Calibration!$D$2:$D$4,G163)</f>
        <v>590.84191196692746</v>
      </c>
    </row>
    <row r="164" spans="1:12" x14ac:dyDescent="0.25">
      <c r="A164">
        <v>810079</v>
      </c>
      <c r="B164">
        <v>15.21899986</v>
      </c>
      <c r="C164">
        <v>0.30816999</v>
      </c>
      <c r="D164">
        <v>34.22000122</v>
      </c>
      <c r="E164">
        <v>0.24714000999999999</v>
      </c>
      <c r="F164">
        <v>37.298000340000002</v>
      </c>
      <c r="G164">
        <v>0.80839998000000002</v>
      </c>
      <c r="H164">
        <v>30.429000850000001</v>
      </c>
      <c r="J164" s="2">
        <f>TREND(Calibration!$A$2:$A$4,Calibration!$B$2:$B$4,C164)</f>
        <v>339.13763257218307</v>
      </c>
      <c r="K164" s="2">
        <f>TREND(Calibration!$A$2:$A$4,Calibration!$C$2:$C$4,E164)</f>
        <v>413.01277165794568</v>
      </c>
      <c r="L164" s="2">
        <f>TREND(Calibration!$A$2:$A$4,Calibration!$D$2:$D$4,G164)</f>
        <v>585.81021714730343</v>
      </c>
    </row>
    <row r="165" spans="1:12" x14ac:dyDescent="0.25">
      <c r="A165">
        <v>815080</v>
      </c>
      <c r="B165">
        <v>15.21899986</v>
      </c>
      <c r="C165">
        <v>0.31681000999999998</v>
      </c>
      <c r="D165">
        <v>34.238998410000001</v>
      </c>
      <c r="E165">
        <v>0.24698000000000001</v>
      </c>
      <c r="F165">
        <v>37.319999690000003</v>
      </c>
      <c r="G165">
        <v>0.81330000999999996</v>
      </c>
      <c r="H165">
        <v>30.458999630000001</v>
      </c>
      <c r="J165" s="2">
        <f>TREND(Calibration!$A$2:$A$4,Calibration!$B$2:$B$4,C165)</f>
        <v>377.34816146903245</v>
      </c>
      <c r="K165" s="2">
        <f>TREND(Calibration!$A$2:$A$4,Calibration!$C$2:$C$4,E165)</f>
        <v>411.76363382429577</v>
      </c>
      <c r="L165" s="2">
        <f>TREND(Calibration!$A$2:$A$4,Calibration!$D$2:$D$4,G165)</f>
        <v>589.2827969591076</v>
      </c>
    </row>
    <row r="166" spans="1:12" x14ac:dyDescent="0.25">
      <c r="A166">
        <v>820079</v>
      </c>
      <c r="B166">
        <v>15.163999560000001</v>
      </c>
      <c r="C166">
        <v>0.30989</v>
      </c>
      <c r="D166">
        <v>34.233001710000003</v>
      </c>
      <c r="E166">
        <v>0.24707999999999999</v>
      </c>
      <c r="F166">
        <v>37.323001859999998</v>
      </c>
      <c r="G166">
        <v>0.81169999000000004</v>
      </c>
      <c r="H166">
        <v>30.475000380000001</v>
      </c>
      <c r="J166" s="2">
        <f>TREND(Calibration!$A$2:$A$4,Calibration!$B$2:$B$4,C166)</f>
        <v>346.74438484913026</v>
      </c>
      <c r="K166" s="2">
        <f>TREND(Calibration!$A$2:$A$4,Calibration!$C$2:$C$4,E166)</f>
        <v>412.54429617892993</v>
      </c>
      <c r="L166" s="2">
        <f>TREND(Calibration!$A$2:$A$4,Calibration!$D$2:$D$4,G166)</f>
        <v>588.14888611560605</v>
      </c>
    </row>
    <row r="167" spans="1:12" x14ac:dyDescent="0.25">
      <c r="A167">
        <v>825079</v>
      </c>
      <c r="B167">
        <v>15.100000380000001</v>
      </c>
      <c r="C167">
        <v>0.30875998999999998</v>
      </c>
      <c r="D167">
        <v>34.247001650000001</v>
      </c>
      <c r="E167">
        <v>0.24703</v>
      </c>
      <c r="F167">
        <v>37.316001890000003</v>
      </c>
      <c r="G167">
        <v>0.81760001000000004</v>
      </c>
      <c r="H167">
        <v>30.445999149999999</v>
      </c>
      <c r="J167" s="2">
        <f>TREND(Calibration!$A$2:$A$4,Calibration!$B$2:$B$4,C167)</f>
        <v>341.74691033417207</v>
      </c>
      <c r="K167" s="2">
        <f>TREND(Calibration!$A$2:$A$4,Calibration!$C$2:$C$4,E167)</f>
        <v>412.15396500161273</v>
      </c>
      <c r="L167" s="2">
        <f>TREND(Calibration!$A$2:$A$4,Calibration!$D$2:$D$4,G167)</f>
        <v>592.33014425917679</v>
      </c>
    </row>
    <row r="168" spans="1:12" x14ac:dyDescent="0.25">
      <c r="A168">
        <v>830079</v>
      </c>
      <c r="B168">
        <v>14.98799992</v>
      </c>
      <c r="C168">
        <v>0.30719000000000002</v>
      </c>
      <c r="D168">
        <v>34.148998259999999</v>
      </c>
      <c r="E168">
        <v>0.24692</v>
      </c>
      <c r="F168">
        <v>37.298999790000003</v>
      </c>
      <c r="G168">
        <v>0.81599997999999996</v>
      </c>
      <c r="H168">
        <v>30.472999569999999</v>
      </c>
      <c r="J168" s="2">
        <f>TREND(Calibration!$A$2:$A$4,Calibration!$B$2:$B$4,C168)</f>
        <v>334.80362220951929</v>
      </c>
      <c r="K168" s="2">
        <f>TREND(Calibration!$A$2:$A$4,Calibration!$C$2:$C$4,E168)</f>
        <v>411.29523641151536</v>
      </c>
      <c r="L168" s="2">
        <f>TREND(Calibration!$A$2:$A$4,Calibration!$D$2:$D$4,G168)</f>
        <v>591.19622632882101</v>
      </c>
    </row>
    <row r="169" spans="1:12" x14ac:dyDescent="0.25">
      <c r="A169">
        <v>835199</v>
      </c>
      <c r="B169">
        <v>14.961000439999999</v>
      </c>
      <c r="C169">
        <v>0.31795001000000001</v>
      </c>
      <c r="D169">
        <v>34.16999817</v>
      </c>
      <c r="E169">
        <v>0.24681</v>
      </c>
      <c r="F169">
        <v>37.263999939999998</v>
      </c>
      <c r="G169">
        <v>0.81599997999999996</v>
      </c>
      <c r="H169">
        <v>30.534999849999998</v>
      </c>
      <c r="J169" s="2">
        <f>TREND(Calibration!$A$2:$A$4,Calibration!$B$2:$B$4,C169)</f>
        <v>382.38981680575716</v>
      </c>
      <c r="K169" s="2">
        <f>TREND(Calibration!$A$2:$A$4,Calibration!$C$2:$C$4,E169)</f>
        <v>410.43650782141776</v>
      </c>
      <c r="L169" s="2">
        <f>TREND(Calibration!$A$2:$A$4,Calibration!$D$2:$D$4,G169)</f>
        <v>591.19622632882101</v>
      </c>
    </row>
    <row r="170" spans="1:12" x14ac:dyDescent="0.25">
      <c r="A170">
        <v>840227</v>
      </c>
      <c r="B170">
        <v>14.899999619999999</v>
      </c>
      <c r="C170">
        <v>0.30925000000000002</v>
      </c>
      <c r="D170">
        <v>34.180000309999997</v>
      </c>
      <c r="E170">
        <v>0.24681</v>
      </c>
      <c r="F170">
        <v>37.298000340000002</v>
      </c>
      <c r="G170">
        <v>0.81110000999999998</v>
      </c>
      <c r="H170">
        <v>30.468000409999998</v>
      </c>
      <c r="J170" s="2">
        <f>TREND(Calibration!$A$2:$A$4,Calibration!$B$2:$B$4,C170)</f>
        <v>343.91398185307457</v>
      </c>
      <c r="K170" s="2">
        <f>TREND(Calibration!$A$2:$A$4,Calibration!$C$2:$C$4,E170)</f>
        <v>410.43650782141776</v>
      </c>
      <c r="L170" s="2">
        <f>TREND(Calibration!$A$2:$A$4,Calibration!$D$2:$D$4,G170)</f>
        <v>587.72368903814197</v>
      </c>
    </row>
    <row r="171" spans="1:12" x14ac:dyDescent="0.25">
      <c r="A171">
        <v>845080</v>
      </c>
      <c r="B171">
        <v>14.940999980000001</v>
      </c>
      <c r="C171">
        <v>0.30908000000000002</v>
      </c>
      <c r="D171">
        <v>34.215000150000002</v>
      </c>
      <c r="E171">
        <v>0.24681</v>
      </c>
      <c r="F171">
        <v>37.311000819999997</v>
      </c>
      <c r="G171">
        <v>0.81010002000000003</v>
      </c>
      <c r="H171">
        <v>30.534999849999998</v>
      </c>
      <c r="J171" s="2">
        <f>TREND(Calibration!$A$2:$A$4,Calibration!$B$2:$B$4,C171)</f>
        <v>343.1621560572471</v>
      </c>
      <c r="K171" s="2">
        <f>TREND(Calibration!$A$2:$A$4,Calibration!$C$2:$C$4,E171)</f>
        <v>410.43650782141776</v>
      </c>
      <c r="L171" s="2">
        <f>TREND(Calibration!$A$2:$A$4,Calibration!$D$2:$D$4,G171)</f>
        <v>587.01501070637539</v>
      </c>
    </row>
    <row r="172" spans="1:12" x14ac:dyDescent="0.25">
      <c r="A172">
        <v>850079</v>
      </c>
      <c r="B172">
        <v>14.958999629999999</v>
      </c>
      <c r="C172">
        <v>0.30919001000000002</v>
      </c>
      <c r="D172">
        <v>34.273998259999999</v>
      </c>
      <c r="E172">
        <v>0.24676000000000001</v>
      </c>
      <c r="F172">
        <v>37.333999630000001</v>
      </c>
      <c r="G172">
        <v>0.80790001</v>
      </c>
      <c r="H172">
        <v>30.521999359999999</v>
      </c>
      <c r="J172" s="2">
        <f>TREND(Calibration!$A$2:$A$4,Calibration!$B$2:$B$4,C172)</f>
        <v>343.64867579724091</v>
      </c>
      <c r="K172" s="2">
        <f>TREND(Calibration!$A$2:$A$4,Calibration!$C$2:$C$4,E172)</f>
        <v>410.0461766441008</v>
      </c>
      <c r="L172" s="2">
        <f>TREND(Calibration!$A$2:$A$4,Calibration!$D$2:$D$4,G172)</f>
        <v>585.45589569855565</v>
      </c>
    </row>
    <row r="173" spans="1:12" x14ac:dyDescent="0.25">
      <c r="A173">
        <v>855079</v>
      </c>
      <c r="B173">
        <v>14.993000029999999</v>
      </c>
      <c r="C173">
        <v>0.30665000999999997</v>
      </c>
      <c r="D173">
        <v>34.256000520000001</v>
      </c>
      <c r="E173">
        <v>0.24671000000000001</v>
      </c>
      <c r="F173">
        <v>37.269001009999997</v>
      </c>
      <c r="G173">
        <v>0.80030000000000001</v>
      </c>
      <c r="H173">
        <v>30.493999479999999</v>
      </c>
      <c r="J173" s="2">
        <f>TREND(Calibration!$A$2:$A$4,Calibration!$B$2:$B$4,C173)</f>
        <v>332.41551390664358</v>
      </c>
      <c r="K173" s="2">
        <f>TREND(Calibration!$A$2:$A$4,Calibration!$C$2:$C$4,E173)</f>
        <v>409.65584546678383</v>
      </c>
      <c r="L173" s="2">
        <f>TREND(Calibration!$A$2:$A$4,Calibration!$D$2:$D$4,G173)</f>
        <v>580.06987943018385</v>
      </c>
    </row>
    <row r="174" spans="1:12" x14ac:dyDescent="0.25">
      <c r="A174">
        <v>860166</v>
      </c>
      <c r="B174">
        <v>15.11600018</v>
      </c>
      <c r="C174">
        <v>0.30871000999999998</v>
      </c>
      <c r="D174">
        <v>34.22000122</v>
      </c>
      <c r="E174">
        <v>0.24676000000000001</v>
      </c>
      <c r="F174">
        <v>37.303001399999999</v>
      </c>
      <c r="G174">
        <v>0.80519998000000004</v>
      </c>
      <c r="H174">
        <v>30.5359993</v>
      </c>
      <c r="J174" s="2">
        <f>TREND(Calibration!$A$2:$A$4,Calibration!$B$2:$B$4,C174)</f>
        <v>341.52587355019887</v>
      </c>
      <c r="K174" s="2">
        <f>TREND(Calibration!$A$2:$A$4,Calibration!$C$2:$C$4,E174)</f>
        <v>410.0461766441008</v>
      </c>
      <c r="L174" s="2">
        <f>TREND(Calibration!$A$2:$A$4,Calibration!$D$2:$D$4,G174)</f>
        <v>583.54242380771711</v>
      </c>
    </row>
    <row r="175" spans="1:12" x14ac:dyDescent="0.25">
      <c r="A175">
        <v>865079</v>
      </c>
      <c r="B175">
        <v>15.17500019</v>
      </c>
      <c r="C175">
        <v>0.30810999999999999</v>
      </c>
      <c r="D175">
        <v>34.23500061</v>
      </c>
      <c r="E175">
        <v>0.24681</v>
      </c>
      <c r="F175">
        <v>37.292999270000003</v>
      </c>
      <c r="G175">
        <v>0.80629998000000003</v>
      </c>
      <c r="H175">
        <v>30.54599953</v>
      </c>
      <c r="J175" s="2">
        <f>TREND(Calibration!$A$2:$A$4,Calibration!$B$2:$B$4,C175)</f>
        <v>338.87232651634963</v>
      </c>
      <c r="K175" s="2">
        <f>TREND(Calibration!$A$2:$A$4,Calibration!$C$2:$C$4,E175)</f>
        <v>410.43650782141776</v>
      </c>
      <c r="L175" s="2">
        <f>TREND(Calibration!$A$2:$A$4,Calibration!$D$2:$D$4,G175)</f>
        <v>584.32197776819987</v>
      </c>
    </row>
    <row r="176" spans="1:12" x14ac:dyDescent="0.25">
      <c r="A176">
        <v>870080</v>
      </c>
      <c r="B176">
        <v>15.182000159999999</v>
      </c>
      <c r="C176">
        <v>0.30162000999999999</v>
      </c>
      <c r="D176">
        <v>34.209999080000003</v>
      </c>
      <c r="E176">
        <v>0.24648999999999999</v>
      </c>
      <c r="F176">
        <v>37.272998809999997</v>
      </c>
      <c r="G176">
        <v>0.80250001000000004</v>
      </c>
      <c r="H176">
        <v>30.554000850000001</v>
      </c>
      <c r="J176" s="2">
        <f>TREND(Calibration!$A$2:$A$4,Calibration!$B$2:$B$4,C176)</f>
        <v>310.17031535951628</v>
      </c>
      <c r="K176" s="2">
        <f>TREND(Calibration!$A$2:$A$4,Calibration!$C$2:$C$4,E176)</f>
        <v>407.93838828658841</v>
      </c>
      <c r="L176" s="2">
        <f>TREND(Calibration!$A$2:$A$4,Calibration!$D$2:$D$4,G176)</f>
        <v>581.62899443800359</v>
      </c>
    </row>
    <row r="177" spans="1:12" x14ac:dyDescent="0.25">
      <c r="A177">
        <v>875079</v>
      </c>
      <c r="B177">
        <v>15.1420002</v>
      </c>
      <c r="C177">
        <v>0.31378999000000002</v>
      </c>
      <c r="D177">
        <v>34.183998109999997</v>
      </c>
      <c r="E177">
        <v>0.24648999999999999</v>
      </c>
      <c r="F177">
        <v>37.307998660000003</v>
      </c>
      <c r="G177">
        <v>0.80949998000000001</v>
      </c>
      <c r="H177">
        <v>30.55800056</v>
      </c>
      <c r="J177" s="2">
        <f>TREND(Calibration!$A$2:$A$4,Calibration!$B$2:$B$4,C177)</f>
        <v>363.99210888129983</v>
      </c>
      <c r="K177" s="2">
        <f>TREND(Calibration!$A$2:$A$4,Calibration!$C$2:$C$4,E177)</f>
        <v>407.93838828658841</v>
      </c>
      <c r="L177" s="2">
        <f>TREND(Calibration!$A$2:$A$4,Calibration!$D$2:$D$4,G177)</f>
        <v>586.58977110778619</v>
      </c>
    </row>
    <row r="178" spans="1:12" x14ac:dyDescent="0.25">
      <c r="A178">
        <v>880079</v>
      </c>
      <c r="B178">
        <v>15.09000015</v>
      </c>
      <c r="C178">
        <v>0.30935001000000001</v>
      </c>
      <c r="D178">
        <v>34.224998470000003</v>
      </c>
      <c r="E178">
        <v>0.24642998999999999</v>
      </c>
      <c r="F178">
        <v>37.333999630000001</v>
      </c>
      <c r="G178">
        <v>0.79759997000000005</v>
      </c>
      <c r="H178">
        <v>30.57600021</v>
      </c>
      <c r="J178" s="2">
        <f>TREND(Calibration!$A$2:$A$4,Calibration!$B$2:$B$4,C178)</f>
        <v>344.356276546255</v>
      </c>
      <c r="K178" s="2">
        <f>TREND(Calibration!$A$2:$A$4,Calibration!$C$2:$C$4,E178)</f>
        <v>407.46991280757265</v>
      </c>
      <c r="L178" s="2">
        <f>TREND(Calibration!$A$2:$A$4,Calibration!$D$2:$D$4,G178)</f>
        <v>578.15640753934531</v>
      </c>
    </row>
    <row r="179" spans="1:12" x14ac:dyDescent="0.25">
      <c r="A179">
        <v>885169</v>
      </c>
      <c r="B179">
        <v>14.940999980000001</v>
      </c>
      <c r="C179">
        <v>0.31325001000000002</v>
      </c>
      <c r="D179">
        <v>34.258998869999999</v>
      </c>
      <c r="E179">
        <v>0.24615999999999999</v>
      </c>
      <c r="F179">
        <v>37.334999080000003</v>
      </c>
      <c r="G179">
        <v>0.79329996999999997</v>
      </c>
      <c r="H179">
        <v>30.500999449999998</v>
      </c>
      <c r="J179" s="2">
        <f>TREND(Calibration!$A$2:$A$4,Calibration!$B$2:$B$4,C179)</f>
        <v>361.6040448034712</v>
      </c>
      <c r="K179" s="2">
        <f>TREND(Calibration!$A$2:$A$4,Calibration!$C$2:$C$4,E179)</f>
        <v>405.36220251629584</v>
      </c>
      <c r="L179" s="2">
        <f>TREND(Calibration!$A$2:$A$4,Calibration!$D$2:$D$4,G179)</f>
        <v>575.109060239276</v>
      </c>
    </row>
    <row r="180" spans="1:12" x14ac:dyDescent="0.25">
      <c r="A180">
        <v>890079</v>
      </c>
      <c r="B180">
        <v>14.81499958</v>
      </c>
      <c r="C180">
        <v>0.31686999999999999</v>
      </c>
      <c r="D180">
        <v>34.244998930000001</v>
      </c>
      <c r="E180">
        <v>0.24615999999999999</v>
      </c>
      <c r="F180">
        <v>37.278999329999998</v>
      </c>
      <c r="G180">
        <v>0.79280001</v>
      </c>
      <c r="H180">
        <v>30.502000809999998</v>
      </c>
      <c r="J180" s="2">
        <f>TREND(Calibration!$A$2:$A$4,Calibration!$B$2:$B$4,C180)</f>
        <v>377.61346752486588</v>
      </c>
      <c r="K180" s="2">
        <f>TREND(Calibration!$A$2:$A$4,Calibration!$C$2:$C$4,E180)</f>
        <v>405.36220251629584</v>
      </c>
      <c r="L180" s="2">
        <f>TREND(Calibration!$A$2:$A$4,Calibration!$D$2:$D$4,G180)</f>
        <v>574.75474587738245</v>
      </c>
    </row>
    <row r="181" spans="1:12" x14ac:dyDescent="0.25">
      <c r="A181">
        <v>895079</v>
      </c>
      <c r="B181">
        <v>14.803000450000001</v>
      </c>
      <c r="C181">
        <v>0.31464999999999999</v>
      </c>
      <c r="D181">
        <v>34.255001069999999</v>
      </c>
      <c r="E181">
        <v>0.24615999999999999</v>
      </c>
      <c r="F181">
        <v>37.289001460000001</v>
      </c>
      <c r="G181">
        <v>0.79439998000000001</v>
      </c>
      <c r="H181">
        <v>30.53100014</v>
      </c>
      <c r="J181" s="2">
        <f>TREND(Calibration!$A$2:$A$4,Calibration!$B$2:$B$4,C181)</f>
        <v>367.79550713229673</v>
      </c>
      <c r="K181" s="2">
        <f>TREND(Calibration!$A$2:$A$4,Calibration!$C$2:$C$4,E181)</f>
        <v>405.36220251629584</v>
      </c>
      <c r="L181" s="2">
        <f>TREND(Calibration!$A$2:$A$4,Calibration!$D$2:$D$4,G181)</f>
        <v>575.8886212866131</v>
      </c>
    </row>
    <row r="182" spans="1:12" x14ac:dyDescent="0.25">
      <c r="A182">
        <v>900128</v>
      </c>
      <c r="B182">
        <v>14.852999690000001</v>
      </c>
      <c r="C182">
        <v>0.31114000000000003</v>
      </c>
      <c r="D182">
        <v>34.284999849999998</v>
      </c>
      <c r="E182">
        <v>0.24621999</v>
      </c>
      <c r="F182">
        <v>37.303001399999999</v>
      </c>
      <c r="G182">
        <v>0.79009998000000004</v>
      </c>
      <c r="H182">
        <v>30.503999709999999</v>
      </c>
      <c r="J182" s="2">
        <f>TREND(Calibration!$A$2:$A$4,Calibration!$B$2:$B$4,C182)</f>
        <v>352.27251570080239</v>
      </c>
      <c r="K182" s="2">
        <f>TREND(Calibration!$A$2:$A$4,Calibration!$C$2:$C$4,E182)</f>
        <v>405.83052186284112</v>
      </c>
      <c r="L182" s="2">
        <f>TREND(Calibration!$A$2:$A$4,Calibration!$D$2:$D$4,G182)</f>
        <v>572.84127398654391</v>
      </c>
    </row>
    <row r="183" spans="1:12" x14ac:dyDescent="0.25">
      <c r="A183">
        <v>905117</v>
      </c>
      <c r="B183">
        <v>14.89500046</v>
      </c>
      <c r="C183">
        <v>0.30989</v>
      </c>
      <c r="D183">
        <v>34.284999849999998</v>
      </c>
      <c r="E183">
        <v>0.24642998999999999</v>
      </c>
      <c r="F183">
        <v>37.289001460000001</v>
      </c>
      <c r="G183">
        <v>0.79439998000000001</v>
      </c>
      <c r="H183">
        <v>30.52099991</v>
      </c>
      <c r="J183" s="2">
        <f>TREND(Calibration!$A$2:$A$4,Calibration!$B$2:$B$4,C183)</f>
        <v>346.74438484913026</v>
      </c>
      <c r="K183" s="2">
        <f>TREND(Calibration!$A$2:$A$4,Calibration!$C$2:$C$4,E183)</f>
        <v>407.46991280757265</v>
      </c>
      <c r="L183" s="2">
        <f>TREND(Calibration!$A$2:$A$4,Calibration!$D$2:$D$4,G183)</f>
        <v>575.8886212866131</v>
      </c>
    </row>
    <row r="184" spans="1:12" x14ac:dyDescent="0.25">
      <c r="A184">
        <v>910079</v>
      </c>
      <c r="B184">
        <v>15.027000429999999</v>
      </c>
      <c r="C184">
        <v>0.31038000999999998</v>
      </c>
      <c r="D184">
        <v>34.219001769999998</v>
      </c>
      <c r="E184">
        <v>0.24648999999999999</v>
      </c>
      <c r="F184">
        <v>37.340000150000002</v>
      </c>
      <c r="G184">
        <v>0.80569999999999997</v>
      </c>
      <c r="H184">
        <v>30.586000439999999</v>
      </c>
      <c r="J184" s="2">
        <f>TREND(Calibration!$A$2:$A$4,Calibration!$B$2:$B$4,C184)</f>
        <v>348.91145636803253</v>
      </c>
      <c r="K184" s="2">
        <f>TREND(Calibration!$A$2:$A$4,Calibration!$C$2:$C$4,E184)</f>
        <v>407.93838828658841</v>
      </c>
      <c r="L184" s="2">
        <f>TREND(Calibration!$A$2:$A$4,Calibration!$D$2:$D$4,G184)</f>
        <v>583.8967806907358</v>
      </c>
    </row>
    <row r="185" spans="1:12" x14ac:dyDescent="0.25">
      <c r="A185">
        <v>915087</v>
      </c>
      <c r="B185">
        <v>15.07499981</v>
      </c>
      <c r="C185">
        <v>0.30864998999999999</v>
      </c>
      <c r="D185">
        <v>34.310001370000002</v>
      </c>
      <c r="E185">
        <v>0.24648999999999999</v>
      </c>
      <c r="F185">
        <v>37.305999759999999</v>
      </c>
      <c r="G185">
        <v>0.79820000999999996</v>
      </c>
      <c r="H185">
        <v>30.504999160000001</v>
      </c>
      <c r="J185" s="2">
        <f>TREND(Calibration!$A$2:$A$4,Calibration!$B$2:$B$4,C185)</f>
        <v>341.26043481922511</v>
      </c>
      <c r="K185" s="2">
        <f>TREND(Calibration!$A$2:$A$4,Calibration!$C$2:$C$4,E185)</f>
        <v>407.93838828658841</v>
      </c>
      <c r="L185" s="2">
        <f>TREND(Calibration!$A$2:$A$4,Calibration!$D$2:$D$4,G185)</f>
        <v>578.5816471379344</v>
      </c>
    </row>
    <row r="186" spans="1:12" x14ac:dyDescent="0.25">
      <c r="A186">
        <v>920080</v>
      </c>
      <c r="B186">
        <v>15.07699966</v>
      </c>
      <c r="C186">
        <v>0.31217</v>
      </c>
      <c r="D186">
        <v>34.256999970000003</v>
      </c>
      <c r="E186">
        <v>0.24632999</v>
      </c>
      <c r="F186">
        <v>37.257999419999997</v>
      </c>
      <c r="G186">
        <v>0.78949999999999998</v>
      </c>
      <c r="H186">
        <v>30.506000520000001</v>
      </c>
      <c r="J186" s="2">
        <f>TREND(Calibration!$A$2:$A$4,Calibration!$B$2:$B$4,C186)</f>
        <v>356.82769552257969</v>
      </c>
      <c r="K186" s="2">
        <f>TREND(Calibration!$A$2:$A$4,Calibration!$C$2:$C$4,E186)</f>
        <v>406.6892504529385</v>
      </c>
      <c r="L186" s="2">
        <f>TREND(Calibration!$A$2:$A$4,Calibration!$D$2:$D$4,G186)</f>
        <v>572.41607690907983</v>
      </c>
    </row>
    <row r="187" spans="1:12" x14ac:dyDescent="0.25">
      <c r="A187">
        <v>925173</v>
      </c>
      <c r="B187">
        <v>15.045000079999999</v>
      </c>
      <c r="C187">
        <v>0.31222000999999999</v>
      </c>
      <c r="D187">
        <v>34.226001740000001</v>
      </c>
      <c r="E187">
        <v>0.24681</v>
      </c>
      <c r="F187">
        <v>37.298000340000002</v>
      </c>
      <c r="G187">
        <v>0.79600000000000004</v>
      </c>
      <c r="H187">
        <v>30.458000179999999</v>
      </c>
      <c r="J187" s="2">
        <f>TREND(Calibration!$A$2:$A$4,Calibration!$B$2:$B$4,C187)</f>
        <v>357.04886498169344</v>
      </c>
      <c r="K187" s="2">
        <f>TREND(Calibration!$A$2:$A$4,Calibration!$C$2:$C$4,E187)</f>
        <v>410.43650782141776</v>
      </c>
      <c r="L187" s="2">
        <f>TREND(Calibration!$A$2:$A$4,Calibration!$D$2:$D$4,G187)</f>
        <v>577.02253213011466</v>
      </c>
    </row>
    <row r="188" spans="1:12" x14ac:dyDescent="0.25">
      <c r="A188">
        <v>930079</v>
      </c>
      <c r="B188">
        <v>15.06400013</v>
      </c>
      <c r="C188">
        <v>0.31302999999999997</v>
      </c>
      <c r="D188">
        <v>34.228000639999998</v>
      </c>
      <c r="E188">
        <v>0.24671000000000001</v>
      </c>
      <c r="F188">
        <v>37.3429985</v>
      </c>
      <c r="G188">
        <v>0.80360001000000003</v>
      </c>
      <c r="H188">
        <v>30.52099991</v>
      </c>
      <c r="J188" s="2">
        <f>TREND(Calibration!$A$2:$A$4,Calibration!$B$2:$B$4,C188)</f>
        <v>360.63104954852997</v>
      </c>
      <c r="K188" s="2">
        <f>TREND(Calibration!$A$2:$A$4,Calibration!$C$2:$C$4,E188)</f>
        <v>409.65584546678383</v>
      </c>
      <c r="L188" s="2">
        <f>TREND(Calibration!$A$2:$A$4,Calibration!$D$2:$D$4,G188)</f>
        <v>582.40854839848646</v>
      </c>
    </row>
    <row r="189" spans="1:12" x14ac:dyDescent="0.25">
      <c r="A189">
        <v>935168</v>
      </c>
      <c r="B189">
        <v>14.99100018</v>
      </c>
      <c r="C189">
        <v>0.31433000999999999</v>
      </c>
      <c r="D189">
        <v>34.233001710000003</v>
      </c>
      <c r="E189">
        <v>0.24714000999999999</v>
      </c>
      <c r="F189">
        <v>37.298000340000002</v>
      </c>
      <c r="G189">
        <v>0.79280001</v>
      </c>
      <c r="H189">
        <v>30.552999499999999</v>
      </c>
      <c r="J189" s="2">
        <f>TREND(Calibration!$A$2:$A$4,Calibration!$B$2:$B$4,C189)</f>
        <v>366.3803498593154</v>
      </c>
      <c r="K189" s="2">
        <f>TREND(Calibration!$A$2:$A$4,Calibration!$C$2:$C$4,E189)</f>
        <v>413.01277165794568</v>
      </c>
      <c r="L189" s="2">
        <f>TREND(Calibration!$A$2:$A$4,Calibration!$D$2:$D$4,G189)</f>
        <v>574.75474587738245</v>
      </c>
    </row>
    <row r="190" spans="1:12" x14ac:dyDescent="0.25">
      <c r="A190">
        <v>940079</v>
      </c>
      <c r="B190">
        <v>14.98700047</v>
      </c>
      <c r="C190">
        <v>0.31876000999999998</v>
      </c>
      <c r="D190">
        <v>34.231998439999998</v>
      </c>
      <c r="E190">
        <v>0.24671000000000001</v>
      </c>
      <c r="F190">
        <v>37.335998539999999</v>
      </c>
      <c r="G190">
        <v>0.80299997000000001</v>
      </c>
      <c r="H190">
        <v>30.57900047</v>
      </c>
      <c r="J190" s="2">
        <f>TREND(Calibration!$A$2:$A$4,Calibration!$B$2:$B$4,C190)</f>
        <v>385.97204559764054</v>
      </c>
      <c r="K190" s="2">
        <f>TREND(Calibration!$A$2:$A$4,Calibration!$C$2:$C$4,E190)</f>
        <v>409.65584546678383</v>
      </c>
      <c r="L190" s="2">
        <f>TREND(Calibration!$A$2:$A$4,Calibration!$D$2:$D$4,G190)</f>
        <v>581.98330879989726</v>
      </c>
    </row>
    <row r="191" spans="1:12" x14ac:dyDescent="0.25">
      <c r="A191">
        <v>945181</v>
      </c>
      <c r="B191">
        <v>14.934000019999999</v>
      </c>
      <c r="C191">
        <v>0.31308001000000002</v>
      </c>
      <c r="D191">
        <v>34.243999479999999</v>
      </c>
      <c r="E191">
        <v>0.24714000999999999</v>
      </c>
      <c r="F191">
        <v>37.311000819999997</v>
      </c>
      <c r="G191">
        <v>0.79280001</v>
      </c>
      <c r="H191">
        <v>30.482999800000002</v>
      </c>
      <c r="J191" s="2">
        <f>TREND(Calibration!$A$2:$A$4,Calibration!$B$2:$B$4,C191)</f>
        <v>360.85221900764373</v>
      </c>
      <c r="K191" s="2">
        <f>TREND(Calibration!$A$2:$A$4,Calibration!$C$2:$C$4,E191)</f>
        <v>413.01277165794568</v>
      </c>
      <c r="L191" s="2">
        <f>TREND(Calibration!$A$2:$A$4,Calibration!$D$2:$D$4,G191)</f>
        <v>574.75474587738245</v>
      </c>
    </row>
    <row r="192" spans="1:12" x14ac:dyDescent="0.25">
      <c r="A192">
        <v>950087</v>
      </c>
      <c r="B192">
        <v>14.972999570000001</v>
      </c>
      <c r="C192">
        <v>0.31395000000000001</v>
      </c>
      <c r="D192">
        <v>34.290000919999997</v>
      </c>
      <c r="E192">
        <v>0.24714000999999999</v>
      </c>
      <c r="F192">
        <v>37.314998629999998</v>
      </c>
      <c r="G192">
        <v>0.79009998000000004</v>
      </c>
      <c r="H192">
        <v>30.489000319999999</v>
      </c>
      <c r="J192" s="2">
        <f>TREND(Calibration!$A$2:$A$4,Calibration!$B$2:$B$4,C192)</f>
        <v>364.69975385536054</v>
      </c>
      <c r="K192" s="2">
        <f>TREND(Calibration!$A$2:$A$4,Calibration!$C$2:$C$4,E192)</f>
        <v>413.01277165794568</v>
      </c>
      <c r="L192" s="2">
        <f>TREND(Calibration!$A$2:$A$4,Calibration!$D$2:$D$4,G192)</f>
        <v>572.84127398654391</v>
      </c>
    </row>
    <row r="193" spans="1:12" x14ac:dyDescent="0.25">
      <c r="A193">
        <v>955079</v>
      </c>
      <c r="B193">
        <v>15.00899982</v>
      </c>
      <c r="C193">
        <v>0.31779000000000002</v>
      </c>
      <c r="D193">
        <v>34.237998959999999</v>
      </c>
      <c r="E193">
        <v>0.24707999999999999</v>
      </c>
      <c r="F193">
        <v>37.347000119999997</v>
      </c>
      <c r="G193">
        <v>0.80199999</v>
      </c>
      <c r="H193">
        <v>30.513999940000001</v>
      </c>
      <c r="J193" s="2">
        <f>TREND(Calibration!$A$2:$A$4,Calibration!$B$2:$B$4,C193)</f>
        <v>381.68217183169645</v>
      </c>
      <c r="K193" s="2">
        <f>TREND(Calibration!$A$2:$A$4,Calibration!$C$2:$C$4,E193)</f>
        <v>412.54429617892993</v>
      </c>
      <c r="L193" s="2">
        <f>TREND(Calibration!$A$2:$A$4,Calibration!$D$2:$D$4,G193)</f>
        <v>581.27463755498491</v>
      </c>
    </row>
    <row r="194" spans="1:12" x14ac:dyDescent="0.25">
      <c r="A194">
        <v>960080</v>
      </c>
      <c r="B194">
        <v>15.04399967</v>
      </c>
      <c r="C194">
        <v>0.30875998999999998</v>
      </c>
      <c r="D194">
        <v>34.243000029999997</v>
      </c>
      <c r="E194">
        <v>0.24707999999999999</v>
      </c>
      <c r="F194">
        <v>37.347000119999997</v>
      </c>
      <c r="G194">
        <v>0.79600000000000004</v>
      </c>
      <c r="H194">
        <v>30.493999479999999</v>
      </c>
      <c r="J194" s="2">
        <f>TREND(Calibration!$A$2:$A$4,Calibration!$B$2:$B$4,C194)</f>
        <v>341.74691033417207</v>
      </c>
      <c r="K194" s="2">
        <f>TREND(Calibration!$A$2:$A$4,Calibration!$C$2:$C$4,E194)</f>
        <v>412.54429617892993</v>
      </c>
      <c r="L194" s="2">
        <f>TREND(Calibration!$A$2:$A$4,Calibration!$D$2:$D$4,G194)</f>
        <v>577.02253213011466</v>
      </c>
    </row>
    <row r="195" spans="1:12" x14ac:dyDescent="0.25">
      <c r="A195">
        <v>965080</v>
      </c>
      <c r="B195">
        <v>15.03499985</v>
      </c>
      <c r="C195">
        <v>0.31178999000000002</v>
      </c>
      <c r="D195">
        <v>34.259998320000001</v>
      </c>
      <c r="E195">
        <v>0.24714000999999999</v>
      </c>
      <c r="F195">
        <v>37.277000430000001</v>
      </c>
      <c r="G195">
        <v>0.79170001000000001</v>
      </c>
      <c r="H195">
        <v>30.458999630000001</v>
      </c>
      <c r="J195" s="2">
        <f>TREND(Calibration!$A$2:$A$4,Calibration!$B$2:$B$4,C195)</f>
        <v>355.14709951862483</v>
      </c>
      <c r="K195" s="2">
        <f>TREND(Calibration!$A$2:$A$4,Calibration!$C$2:$C$4,E195)</f>
        <v>413.01277165794568</v>
      </c>
      <c r="L195" s="2">
        <f>TREND(Calibration!$A$2:$A$4,Calibration!$D$2:$D$4,G195)</f>
        <v>573.97519191689958</v>
      </c>
    </row>
    <row r="196" spans="1:12" x14ac:dyDescent="0.25">
      <c r="A196">
        <v>970080</v>
      </c>
      <c r="B196">
        <v>15</v>
      </c>
      <c r="C196">
        <v>0.31184000000000001</v>
      </c>
      <c r="D196">
        <v>34.250999450000002</v>
      </c>
      <c r="E196">
        <v>0.24714000999999999</v>
      </c>
      <c r="F196">
        <v>37.278999329999998</v>
      </c>
      <c r="G196">
        <v>0.78850001000000003</v>
      </c>
      <c r="H196">
        <v>30.431999210000001</v>
      </c>
      <c r="J196" s="2">
        <f>TREND(Calibration!$A$2:$A$4,Calibration!$B$2:$B$4,C196)</f>
        <v>355.36826897773835</v>
      </c>
      <c r="K196" s="2">
        <f>TREND(Calibration!$A$2:$A$4,Calibration!$C$2:$C$4,E196)</f>
        <v>413.01277165794568</v>
      </c>
      <c r="L196" s="2">
        <f>TREND(Calibration!$A$2:$A$4,Calibration!$D$2:$D$4,G196)</f>
        <v>571.70739857731326</v>
      </c>
    </row>
    <row r="197" spans="1:12" x14ac:dyDescent="0.25">
      <c r="A197">
        <v>975080</v>
      </c>
      <c r="B197">
        <v>14.97000027</v>
      </c>
      <c r="C197">
        <v>0.30871000999999998</v>
      </c>
      <c r="D197">
        <v>34.25</v>
      </c>
      <c r="E197">
        <v>0.24714000999999999</v>
      </c>
      <c r="F197">
        <v>37.290000919999997</v>
      </c>
      <c r="G197">
        <v>0.79170001000000001</v>
      </c>
      <c r="H197">
        <v>30.45299911</v>
      </c>
      <c r="J197" s="2">
        <f>TREND(Calibration!$A$2:$A$4,Calibration!$B$2:$B$4,C197)</f>
        <v>341.52587355019887</v>
      </c>
      <c r="K197" s="2">
        <f>TREND(Calibration!$A$2:$A$4,Calibration!$C$2:$C$4,E197)</f>
        <v>413.01277165794568</v>
      </c>
      <c r="L197" s="2">
        <f>TREND(Calibration!$A$2:$A$4,Calibration!$D$2:$D$4,G197)</f>
        <v>573.97519191689958</v>
      </c>
    </row>
    <row r="198" spans="1:12" x14ac:dyDescent="0.25">
      <c r="A198">
        <v>980187</v>
      </c>
      <c r="B198">
        <v>14.958000180000001</v>
      </c>
      <c r="C198">
        <v>0.31448999</v>
      </c>
      <c r="D198">
        <v>34.226001740000001</v>
      </c>
      <c r="E198">
        <v>0.24707999999999999</v>
      </c>
      <c r="F198">
        <v>37.340999600000004</v>
      </c>
      <c r="G198">
        <v>0.80250001000000004</v>
      </c>
      <c r="H198">
        <v>30.48500061</v>
      </c>
      <c r="J198" s="2">
        <f>TREND(Calibration!$A$2:$A$4,Calibration!$B$2:$B$4,C198)</f>
        <v>367.08786215823579</v>
      </c>
      <c r="K198" s="2">
        <f>TREND(Calibration!$A$2:$A$4,Calibration!$C$2:$C$4,E198)</f>
        <v>412.54429617892993</v>
      </c>
      <c r="L198" s="2">
        <f>TREND(Calibration!$A$2:$A$4,Calibration!$D$2:$D$4,G198)</f>
        <v>581.62899443800359</v>
      </c>
    </row>
    <row r="199" spans="1:12" x14ac:dyDescent="0.25">
      <c r="A199">
        <v>985080</v>
      </c>
      <c r="B199">
        <v>14.91899967</v>
      </c>
      <c r="C199">
        <v>0.30935001000000001</v>
      </c>
      <c r="D199">
        <v>34.212001800000003</v>
      </c>
      <c r="E199">
        <v>0.24703</v>
      </c>
      <c r="F199">
        <v>37.301998140000002</v>
      </c>
      <c r="G199">
        <v>0.79759997000000005</v>
      </c>
      <c r="H199">
        <v>30.540000920000001</v>
      </c>
      <c r="J199" s="2">
        <f>TREND(Calibration!$A$2:$A$4,Calibration!$B$2:$B$4,C199)</f>
        <v>344.356276546255</v>
      </c>
      <c r="K199" s="2">
        <f>TREND(Calibration!$A$2:$A$4,Calibration!$C$2:$C$4,E199)</f>
        <v>412.15396500161273</v>
      </c>
      <c r="L199" s="2">
        <f>TREND(Calibration!$A$2:$A$4,Calibration!$D$2:$D$4,G199)</f>
        <v>578.15640753934531</v>
      </c>
    </row>
    <row r="200" spans="1:12" x14ac:dyDescent="0.25">
      <c r="A200">
        <v>990168</v>
      </c>
      <c r="B200">
        <v>14.92500019</v>
      </c>
      <c r="C200">
        <v>0.30546001</v>
      </c>
      <c r="D200">
        <v>34.234001159999998</v>
      </c>
      <c r="E200">
        <v>0.24676000000000001</v>
      </c>
      <c r="F200">
        <v>37.312999730000001</v>
      </c>
      <c r="G200">
        <v>0.79659997999999999</v>
      </c>
      <c r="H200">
        <v>30.4640007</v>
      </c>
      <c r="J200" s="2">
        <f>TREND(Calibration!$A$2:$A$4,Calibration!$B$2:$B$4,C200)</f>
        <v>327.15273333585219</v>
      </c>
      <c r="K200" s="2">
        <f>TREND(Calibration!$A$2:$A$4,Calibration!$C$2:$C$4,E200)</f>
        <v>410.0461766441008</v>
      </c>
      <c r="L200" s="2">
        <f>TREND(Calibration!$A$2:$A$4,Calibration!$D$2:$D$4,G200)</f>
        <v>577.44772920757862</v>
      </c>
    </row>
    <row r="201" spans="1:12" x14ac:dyDescent="0.25">
      <c r="A201">
        <v>995082</v>
      </c>
      <c r="B201">
        <v>14.99400043</v>
      </c>
      <c r="C201">
        <v>0.30713998999999997</v>
      </c>
      <c r="D201">
        <v>34.19900131</v>
      </c>
      <c r="E201">
        <v>0.24676000000000001</v>
      </c>
      <c r="F201">
        <v>37.32400131</v>
      </c>
      <c r="G201">
        <v>0.80629998000000003</v>
      </c>
      <c r="H201">
        <v>30.457000730000001</v>
      </c>
      <c r="J201" s="2">
        <f>TREND(Calibration!$A$2:$A$4,Calibration!$B$2:$B$4,C201)</f>
        <v>334.58245275040531</v>
      </c>
      <c r="K201" s="2">
        <f>TREND(Calibration!$A$2:$A$4,Calibration!$C$2:$C$4,E201)</f>
        <v>410.0461766441008</v>
      </c>
      <c r="L201" s="2">
        <f>TREND(Calibration!$A$2:$A$4,Calibration!$D$2:$D$4,G201)</f>
        <v>584.32197776819987</v>
      </c>
    </row>
    <row r="202" spans="1:12" x14ac:dyDescent="0.25">
      <c r="A202">
        <v>1000079</v>
      </c>
      <c r="B202">
        <v>15.07600021</v>
      </c>
      <c r="C202">
        <v>0.30946001000000001</v>
      </c>
      <c r="D202">
        <v>34.255001069999999</v>
      </c>
      <c r="E202">
        <v>0.24718999999999999</v>
      </c>
      <c r="F202">
        <v>37.254001619999997</v>
      </c>
      <c r="G202">
        <v>0.79490000000000005</v>
      </c>
      <c r="H202">
        <v>30.52099991</v>
      </c>
      <c r="J202" s="2">
        <f>TREND(Calibration!$A$2:$A$4,Calibration!$B$2:$B$4,C202)</f>
        <v>344.84275206120196</v>
      </c>
      <c r="K202" s="2">
        <f>TREND(Calibration!$A$2:$A$4,Calibration!$C$2:$C$4,E202)</f>
        <v>413.4030247690273</v>
      </c>
      <c r="L202" s="2">
        <f>TREND(Calibration!$A$2:$A$4,Calibration!$D$2:$D$4,G202)</f>
        <v>576.24297816963178</v>
      </c>
    </row>
    <row r="203" spans="1:12" x14ac:dyDescent="0.25">
      <c r="A203">
        <v>1005080</v>
      </c>
      <c r="B203">
        <v>15.21800041</v>
      </c>
      <c r="C203">
        <v>0.30978999000000002</v>
      </c>
      <c r="D203">
        <v>34.22000122</v>
      </c>
      <c r="E203">
        <v>0.24714000999999999</v>
      </c>
      <c r="F203">
        <v>37.30099869</v>
      </c>
      <c r="G203">
        <v>0.79170001000000001</v>
      </c>
      <c r="H203">
        <v>30.504999160000001</v>
      </c>
      <c r="J203" s="2">
        <f>TREND(Calibration!$A$2:$A$4,Calibration!$B$2:$B$4,C203)</f>
        <v>346.30209015594983</v>
      </c>
      <c r="K203" s="2">
        <f>TREND(Calibration!$A$2:$A$4,Calibration!$C$2:$C$4,E203)</f>
        <v>413.01277165794568</v>
      </c>
      <c r="L203" s="2">
        <f>TREND(Calibration!$A$2:$A$4,Calibration!$D$2:$D$4,G203)</f>
        <v>573.97519191689958</v>
      </c>
    </row>
    <row r="204" spans="1:12" x14ac:dyDescent="0.25">
      <c r="A204">
        <v>1010161</v>
      </c>
      <c r="B204">
        <v>15.251000400000001</v>
      </c>
      <c r="C204">
        <v>0.30978999000000002</v>
      </c>
      <c r="D204">
        <v>34.268001560000002</v>
      </c>
      <c r="E204">
        <v>0.24681</v>
      </c>
      <c r="F204">
        <v>37.2820015</v>
      </c>
      <c r="G204">
        <v>0.79280001</v>
      </c>
      <c r="H204">
        <v>30.499000550000002</v>
      </c>
      <c r="J204" s="2">
        <f>TREND(Calibration!$A$2:$A$4,Calibration!$B$2:$B$4,C204)</f>
        <v>346.30209015594983</v>
      </c>
      <c r="K204" s="2">
        <f>TREND(Calibration!$A$2:$A$4,Calibration!$C$2:$C$4,E204)</f>
        <v>410.43650782141776</v>
      </c>
      <c r="L204" s="2">
        <f>TREND(Calibration!$A$2:$A$4,Calibration!$D$2:$D$4,G204)</f>
        <v>574.75474587738245</v>
      </c>
    </row>
    <row r="205" spans="1:12" x14ac:dyDescent="0.25">
      <c r="A205">
        <v>1015137</v>
      </c>
      <c r="B205">
        <v>15.29599953</v>
      </c>
      <c r="C205">
        <v>0.31086998999999998</v>
      </c>
      <c r="D205">
        <v>34.242000580000003</v>
      </c>
      <c r="E205">
        <v>0.24681</v>
      </c>
      <c r="F205">
        <v>37.363998410000001</v>
      </c>
      <c r="G205">
        <v>0.81279999000000003</v>
      </c>
      <c r="H205">
        <v>30.51499939</v>
      </c>
      <c r="J205" s="2">
        <f>TREND(Calibration!$A$2:$A$4,Calibration!$B$2:$B$4,C205)</f>
        <v>351.07839521179426</v>
      </c>
      <c r="K205" s="2">
        <f>TREND(Calibration!$A$2:$A$4,Calibration!$C$2:$C$4,E205)</f>
        <v>410.43650782141776</v>
      </c>
      <c r="L205" s="2">
        <f>TREND(Calibration!$A$2:$A$4,Calibration!$D$2:$D$4,G205)</f>
        <v>588.92844007608892</v>
      </c>
    </row>
    <row r="206" spans="1:12" x14ac:dyDescent="0.25">
      <c r="A206">
        <v>1020082</v>
      </c>
      <c r="B206">
        <v>15.17300034</v>
      </c>
      <c r="C206">
        <v>0.31141001000000001</v>
      </c>
      <c r="D206">
        <v>34.254001619999997</v>
      </c>
      <c r="E206">
        <v>0.24687000000000001</v>
      </c>
      <c r="F206">
        <v>37.326000209999997</v>
      </c>
      <c r="G206">
        <v>0.79869997999999998</v>
      </c>
      <c r="H206">
        <v>30.468000409999998</v>
      </c>
      <c r="J206" s="2">
        <f>TREND(Calibration!$A$2:$A$4,Calibration!$B$2:$B$4,C206)</f>
        <v>353.46663618981006</v>
      </c>
      <c r="K206" s="2">
        <f>TREND(Calibration!$A$2:$A$4,Calibration!$C$2:$C$4,E206)</f>
        <v>410.9049052341984</v>
      </c>
      <c r="L206" s="2">
        <f>TREND(Calibration!$A$2:$A$4,Calibration!$D$2:$D$4,G206)</f>
        <v>578.93596858668218</v>
      </c>
    </row>
    <row r="207" spans="1:12" x14ac:dyDescent="0.25">
      <c r="A207">
        <v>1025080</v>
      </c>
      <c r="B207">
        <v>15.12800026</v>
      </c>
      <c r="C207">
        <v>0.31206</v>
      </c>
      <c r="D207">
        <v>34.254001619999997</v>
      </c>
      <c r="E207">
        <v>0.24687000000000001</v>
      </c>
      <c r="F207">
        <v>37.278999329999998</v>
      </c>
      <c r="G207">
        <v>0.80199999</v>
      </c>
      <c r="H207">
        <v>30.548000340000002</v>
      </c>
      <c r="J207" s="2">
        <f>TREND(Calibration!$A$2:$A$4,Calibration!$B$2:$B$4,C207)</f>
        <v>356.34122000763273</v>
      </c>
      <c r="K207" s="2">
        <f>TREND(Calibration!$A$2:$A$4,Calibration!$C$2:$C$4,E207)</f>
        <v>410.9049052341984</v>
      </c>
      <c r="L207" s="2">
        <f>TREND(Calibration!$A$2:$A$4,Calibration!$D$2:$D$4,G207)</f>
        <v>581.27463755498491</v>
      </c>
    </row>
    <row r="208" spans="1:12" x14ac:dyDescent="0.25">
      <c r="A208">
        <v>1030080</v>
      </c>
      <c r="B208">
        <v>15.09000015</v>
      </c>
      <c r="C208">
        <v>0.31264999999999998</v>
      </c>
      <c r="D208">
        <v>34.244998930000001</v>
      </c>
      <c r="E208">
        <v>0.24648999999999999</v>
      </c>
      <c r="F208">
        <v>37.323001859999998</v>
      </c>
      <c r="G208">
        <v>0.80680001000000001</v>
      </c>
      <c r="H208">
        <v>30.57299995</v>
      </c>
      <c r="J208" s="2">
        <f>TREND(Calibration!$A$2:$A$4,Calibration!$B$2:$B$4,C208)</f>
        <v>358.95049776962173</v>
      </c>
      <c r="K208" s="2">
        <f>TREND(Calibration!$A$2:$A$4,Calibration!$C$2:$C$4,E208)</f>
        <v>407.93838828658841</v>
      </c>
      <c r="L208" s="2">
        <f>TREND(Calibration!$A$2:$A$4,Calibration!$D$2:$D$4,G208)</f>
        <v>584.67634173807278</v>
      </c>
    </row>
    <row r="209" spans="1:12" x14ac:dyDescent="0.25">
      <c r="A209">
        <v>1035083</v>
      </c>
      <c r="B209">
        <v>15.024000170000001</v>
      </c>
      <c r="C209">
        <v>0.30972999000000001</v>
      </c>
      <c r="D209">
        <v>34.241001130000001</v>
      </c>
      <c r="E209">
        <v>0.24648999999999999</v>
      </c>
      <c r="F209">
        <v>37.3390007</v>
      </c>
      <c r="G209">
        <v>0.80299997000000001</v>
      </c>
      <c r="H209">
        <v>30.509000780000001</v>
      </c>
      <c r="J209" s="2">
        <f>TREND(Calibration!$A$2:$A$4,Calibration!$B$2:$B$4,C209)</f>
        <v>346.03673987506954</v>
      </c>
      <c r="K209" s="2">
        <f>TREND(Calibration!$A$2:$A$4,Calibration!$C$2:$C$4,E209)</f>
        <v>407.93838828658841</v>
      </c>
      <c r="L209" s="2">
        <f>TREND(Calibration!$A$2:$A$4,Calibration!$D$2:$D$4,G209)</f>
        <v>581.98330879989726</v>
      </c>
    </row>
    <row r="210" spans="1:12" x14ac:dyDescent="0.25">
      <c r="A210">
        <v>1040080</v>
      </c>
      <c r="B210">
        <v>15.01399994</v>
      </c>
      <c r="C210">
        <v>0.31313999999999997</v>
      </c>
      <c r="D210">
        <v>34.195999149999999</v>
      </c>
      <c r="E210">
        <v>0.24648999999999999</v>
      </c>
      <c r="F210">
        <v>37.291000369999999</v>
      </c>
      <c r="G210">
        <v>0.81110000999999998</v>
      </c>
      <c r="H210">
        <v>30.57299995</v>
      </c>
      <c r="J210" s="2">
        <f>TREND(Calibration!$A$2:$A$4,Calibration!$B$2:$B$4,C210)</f>
        <v>361.11752506347693</v>
      </c>
      <c r="K210" s="2">
        <f>TREND(Calibration!$A$2:$A$4,Calibration!$C$2:$C$4,E210)</f>
        <v>407.93838828658841</v>
      </c>
      <c r="L210" s="2">
        <f>TREND(Calibration!$A$2:$A$4,Calibration!$D$2:$D$4,G210)</f>
        <v>587.72368903814197</v>
      </c>
    </row>
    <row r="211" spans="1:12" x14ac:dyDescent="0.25">
      <c r="A211">
        <v>1045079</v>
      </c>
      <c r="B211">
        <v>14.92700005</v>
      </c>
      <c r="C211">
        <v>0.30871000999999998</v>
      </c>
      <c r="D211">
        <v>34.259998320000001</v>
      </c>
      <c r="E211">
        <v>0.24681</v>
      </c>
      <c r="F211">
        <v>37.278999329999998</v>
      </c>
      <c r="G211">
        <v>0.79439998000000001</v>
      </c>
      <c r="H211">
        <v>30.493000030000001</v>
      </c>
      <c r="J211" s="2">
        <f>TREND(Calibration!$A$2:$A$4,Calibration!$B$2:$B$4,C211)</f>
        <v>341.52587355019887</v>
      </c>
      <c r="K211" s="2">
        <f>TREND(Calibration!$A$2:$A$4,Calibration!$C$2:$C$4,E211)</f>
        <v>410.43650782141776</v>
      </c>
      <c r="L211" s="2">
        <f>TREND(Calibration!$A$2:$A$4,Calibration!$D$2:$D$4,G211)</f>
        <v>575.8886212866131</v>
      </c>
    </row>
    <row r="212" spans="1:12" x14ac:dyDescent="0.25">
      <c r="A212">
        <v>1050079</v>
      </c>
      <c r="B212">
        <v>14.96700001</v>
      </c>
      <c r="C212">
        <v>0.31016999000000001</v>
      </c>
      <c r="D212">
        <v>34.208000179999999</v>
      </c>
      <c r="E212">
        <v>0.24654000000000001</v>
      </c>
      <c r="F212">
        <v>37.319000240000001</v>
      </c>
      <c r="G212">
        <v>0.81650001000000005</v>
      </c>
      <c r="H212">
        <v>30.576999659999998</v>
      </c>
      <c r="J212" s="2">
        <f>TREND(Calibration!$A$2:$A$4,Calibration!$B$2:$B$4,C212)</f>
        <v>347.98264193485807</v>
      </c>
      <c r="K212" s="2">
        <f>TREND(Calibration!$A$2:$A$4,Calibration!$C$2:$C$4,E212)</f>
        <v>408.32871946390583</v>
      </c>
      <c r="L212" s="2">
        <f>TREND(Calibration!$A$2:$A$4,Calibration!$D$2:$D$4,G212)</f>
        <v>591.55059029869403</v>
      </c>
    </row>
    <row r="213" spans="1:12" x14ac:dyDescent="0.25">
      <c r="A213">
        <v>1055140</v>
      </c>
      <c r="B213">
        <v>14.90100002</v>
      </c>
      <c r="C213">
        <v>0.31264999999999998</v>
      </c>
      <c r="D213">
        <v>34.242000580000003</v>
      </c>
      <c r="E213">
        <v>0.24648999999999999</v>
      </c>
      <c r="F213">
        <v>37.334999080000003</v>
      </c>
      <c r="G213">
        <v>0.80680001000000001</v>
      </c>
      <c r="H213">
        <v>30.496000290000001</v>
      </c>
      <c r="J213" s="2">
        <f>TREND(Calibration!$A$2:$A$4,Calibration!$B$2:$B$4,C213)</f>
        <v>358.95049776962173</v>
      </c>
      <c r="K213" s="2">
        <f>TREND(Calibration!$A$2:$A$4,Calibration!$C$2:$C$4,E213)</f>
        <v>407.93838828658841</v>
      </c>
      <c r="L213" s="2">
        <f>TREND(Calibration!$A$2:$A$4,Calibration!$D$2:$D$4,G213)</f>
        <v>584.67634173807278</v>
      </c>
    </row>
    <row r="214" spans="1:12" x14ac:dyDescent="0.25">
      <c r="A214">
        <v>1060081</v>
      </c>
      <c r="B214">
        <v>14.89000034</v>
      </c>
      <c r="C214">
        <v>0.31648999</v>
      </c>
      <c r="D214">
        <v>34.234001159999998</v>
      </c>
      <c r="E214">
        <v>0.24648999999999999</v>
      </c>
      <c r="F214">
        <v>37.256000520000001</v>
      </c>
      <c r="G214">
        <v>0.79119998000000002</v>
      </c>
      <c r="H214">
        <v>30.51300049</v>
      </c>
      <c r="J214" s="2">
        <f>TREND(Calibration!$A$2:$A$4,Calibration!$B$2:$B$4,C214)</f>
        <v>375.93287152091079</v>
      </c>
      <c r="K214" s="2">
        <f>TREND(Calibration!$A$2:$A$4,Calibration!$C$2:$C$4,E214)</f>
        <v>407.93838828658841</v>
      </c>
      <c r="L214" s="2">
        <f>TREND(Calibration!$A$2:$A$4,Calibration!$D$2:$D$4,G214)</f>
        <v>573.62082794702667</v>
      </c>
    </row>
    <row r="215" spans="1:12" x14ac:dyDescent="0.25">
      <c r="A215">
        <v>1065178</v>
      </c>
      <c r="B215">
        <v>14.97399998</v>
      </c>
      <c r="C215">
        <v>0.31492000999999997</v>
      </c>
      <c r="D215">
        <v>34.198001859999998</v>
      </c>
      <c r="E215">
        <v>0.24654000000000001</v>
      </c>
      <c r="F215">
        <v>37.347999569999999</v>
      </c>
      <c r="G215">
        <v>0.81220000999999997</v>
      </c>
      <c r="H215">
        <v>30.534999849999998</v>
      </c>
      <c r="J215" s="2">
        <f>TREND(Calibration!$A$2:$A$4,Calibration!$B$2:$B$4,C215)</f>
        <v>368.98962762130441</v>
      </c>
      <c r="K215" s="2">
        <f>TREND(Calibration!$A$2:$A$4,Calibration!$C$2:$C$4,E215)</f>
        <v>408.32871946390583</v>
      </c>
      <c r="L215" s="2">
        <f>TREND(Calibration!$A$2:$A$4,Calibration!$D$2:$D$4,G215)</f>
        <v>588.50324299862473</v>
      </c>
    </row>
    <row r="216" spans="1:12" x14ac:dyDescent="0.25">
      <c r="A216">
        <v>1070080</v>
      </c>
      <c r="B216">
        <v>14.989999770000001</v>
      </c>
      <c r="C216">
        <v>0.31395000000000001</v>
      </c>
      <c r="D216">
        <v>34.256000520000001</v>
      </c>
      <c r="E216">
        <v>0.24611000999999999</v>
      </c>
      <c r="F216">
        <v>37.338001249999998</v>
      </c>
      <c r="G216">
        <v>0.81110000999999998</v>
      </c>
      <c r="H216">
        <v>30.56699944</v>
      </c>
      <c r="J216" s="2">
        <f>TREND(Calibration!$A$2:$A$4,Calibration!$B$2:$B$4,C216)</f>
        <v>364.69975385536054</v>
      </c>
      <c r="K216" s="2">
        <f>TREND(Calibration!$A$2:$A$4,Calibration!$C$2:$C$4,E216)</f>
        <v>404.97194940521445</v>
      </c>
      <c r="L216" s="2">
        <f>TREND(Calibration!$A$2:$A$4,Calibration!$D$2:$D$4,G216)</f>
        <v>587.72368903814197</v>
      </c>
    </row>
    <row r="217" spans="1:12" x14ac:dyDescent="0.25">
      <c r="A217">
        <v>1075178</v>
      </c>
      <c r="B217">
        <v>14.99800014</v>
      </c>
      <c r="C217">
        <v>0.31341001000000002</v>
      </c>
      <c r="D217">
        <v>34.230998990000003</v>
      </c>
      <c r="E217">
        <v>0.24642998999999999</v>
      </c>
      <c r="F217">
        <v>37.306999210000001</v>
      </c>
      <c r="G217">
        <v>0.80680001000000001</v>
      </c>
      <c r="H217">
        <v>30.593000409999998</v>
      </c>
      <c r="J217" s="2">
        <f>TREND(Calibration!$A$2:$A$4,Calibration!$B$2:$B$4,C217)</f>
        <v>362.31164555248506</v>
      </c>
      <c r="K217" s="2">
        <f>TREND(Calibration!$A$2:$A$4,Calibration!$C$2:$C$4,E217)</f>
        <v>407.46991280757265</v>
      </c>
      <c r="L217" s="2">
        <f>TREND(Calibration!$A$2:$A$4,Calibration!$D$2:$D$4,G217)</f>
        <v>584.67634173807278</v>
      </c>
    </row>
    <row r="218" spans="1:12" x14ac:dyDescent="0.25">
      <c r="A218">
        <v>1080173</v>
      </c>
      <c r="B218">
        <v>14.98200035</v>
      </c>
      <c r="C218">
        <v>0.31297999999999998</v>
      </c>
      <c r="D218">
        <v>34.247001650000001</v>
      </c>
      <c r="E218">
        <v>0.24692</v>
      </c>
      <c r="F218">
        <v>37.317001339999997</v>
      </c>
      <c r="G218">
        <v>0.80089997999999996</v>
      </c>
      <c r="H218">
        <v>30.493000030000001</v>
      </c>
      <c r="J218" s="2">
        <f>TREND(Calibration!$A$2:$A$4,Calibration!$B$2:$B$4,C218)</f>
        <v>360.40992431446307</v>
      </c>
      <c r="K218" s="2">
        <f>TREND(Calibration!$A$2:$A$4,Calibration!$C$2:$C$4,E218)</f>
        <v>411.29523641151536</v>
      </c>
      <c r="L218" s="2">
        <f>TREND(Calibration!$A$2:$A$4,Calibration!$D$2:$D$4,G218)</f>
        <v>580.49507650764781</v>
      </c>
    </row>
    <row r="219" spans="1:12" x14ac:dyDescent="0.25">
      <c r="A219">
        <v>1085080</v>
      </c>
      <c r="B219">
        <v>14.928999900000001</v>
      </c>
      <c r="C219">
        <v>0.31114000000000003</v>
      </c>
      <c r="D219">
        <v>34.229999540000001</v>
      </c>
      <c r="E219">
        <v>0.24687000000000001</v>
      </c>
      <c r="F219">
        <v>37.269001009999997</v>
      </c>
      <c r="G219">
        <v>0.79549998</v>
      </c>
      <c r="H219">
        <v>30.548000340000002</v>
      </c>
      <c r="J219" s="2">
        <f>TREND(Calibration!$A$2:$A$4,Calibration!$B$2:$B$4,C219)</f>
        <v>352.27251570080239</v>
      </c>
      <c r="K219" s="2">
        <f>TREND(Calibration!$A$2:$A$4,Calibration!$C$2:$C$4,E219)</f>
        <v>410.9049052341984</v>
      </c>
      <c r="L219" s="2">
        <f>TREND(Calibration!$A$2:$A$4,Calibration!$D$2:$D$4,G219)</f>
        <v>576.66817524709586</v>
      </c>
    </row>
    <row r="220" spans="1:12" x14ac:dyDescent="0.25">
      <c r="A220">
        <v>1090079</v>
      </c>
      <c r="B220">
        <v>14.93799973</v>
      </c>
      <c r="C220">
        <v>0.30994999000000001</v>
      </c>
      <c r="D220">
        <v>34.2179985</v>
      </c>
      <c r="E220">
        <v>0.24681</v>
      </c>
      <c r="F220">
        <v>37.35400009</v>
      </c>
      <c r="G220">
        <v>0.80470001999999996</v>
      </c>
      <c r="H220">
        <v>30.545000080000001</v>
      </c>
      <c r="J220" s="2">
        <f>TREND(Calibration!$A$2:$A$4,Calibration!$B$2:$B$4,C220)</f>
        <v>347.00969090496392</v>
      </c>
      <c r="K220" s="2">
        <f>TREND(Calibration!$A$2:$A$4,Calibration!$C$2:$C$4,E220)</f>
        <v>410.43650782141776</v>
      </c>
      <c r="L220" s="2">
        <f>TREND(Calibration!$A$2:$A$4,Calibration!$D$2:$D$4,G220)</f>
        <v>583.18810944582344</v>
      </c>
    </row>
    <row r="221" spans="1:12" x14ac:dyDescent="0.25">
      <c r="A221">
        <v>1095080</v>
      </c>
      <c r="B221">
        <v>14.946000099999999</v>
      </c>
      <c r="C221">
        <v>0.30708000000000002</v>
      </c>
      <c r="D221">
        <v>34.228000639999998</v>
      </c>
      <c r="E221">
        <v>0.24707999999999999</v>
      </c>
      <c r="F221">
        <v>37.348999020000001</v>
      </c>
      <c r="G221">
        <v>0.80839998000000002</v>
      </c>
      <c r="H221">
        <v>30.538000109999999</v>
      </c>
      <c r="J221" s="2">
        <f>TREND(Calibration!$A$2:$A$4,Calibration!$B$2:$B$4,C221)</f>
        <v>334.3171466945721</v>
      </c>
      <c r="K221" s="2">
        <f>TREND(Calibration!$A$2:$A$4,Calibration!$C$2:$C$4,E221)</f>
        <v>412.54429617892993</v>
      </c>
      <c r="L221" s="2">
        <f>TREND(Calibration!$A$2:$A$4,Calibration!$D$2:$D$4,G221)</f>
        <v>585.81021714730343</v>
      </c>
    </row>
    <row r="222" spans="1:12" x14ac:dyDescent="0.25">
      <c r="A222">
        <v>1100080</v>
      </c>
      <c r="B222">
        <v>14.972000120000001</v>
      </c>
      <c r="C222">
        <v>0.30903000000000003</v>
      </c>
      <c r="D222">
        <v>34.263000490000003</v>
      </c>
      <c r="E222">
        <v>0.24714000999999999</v>
      </c>
      <c r="F222">
        <v>37.3390007</v>
      </c>
      <c r="G222">
        <v>0.80470001999999996</v>
      </c>
      <c r="H222">
        <v>30.524999619999999</v>
      </c>
      <c r="J222" s="2">
        <f>TREND(Calibration!$A$2:$A$4,Calibration!$B$2:$B$4,C222)</f>
        <v>342.9410308231802</v>
      </c>
      <c r="K222" s="2">
        <f>TREND(Calibration!$A$2:$A$4,Calibration!$C$2:$C$4,E222)</f>
        <v>413.01277165794568</v>
      </c>
      <c r="L222" s="2">
        <f>TREND(Calibration!$A$2:$A$4,Calibration!$D$2:$D$4,G222)</f>
        <v>583.18810944582344</v>
      </c>
    </row>
    <row r="223" spans="1:12" x14ac:dyDescent="0.25">
      <c r="A223">
        <v>1105086</v>
      </c>
      <c r="B223">
        <v>14.993000029999999</v>
      </c>
      <c r="C223">
        <v>0.31022</v>
      </c>
      <c r="D223">
        <v>34.243000029999997</v>
      </c>
      <c r="E223">
        <v>0.24714000999999999</v>
      </c>
      <c r="F223">
        <v>37.245998380000003</v>
      </c>
      <c r="G223">
        <v>0.79280001</v>
      </c>
      <c r="H223">
        <v>30.538000109999999</v>
      </c>
      <c r="J223" s="2">
        <f>TREND(Calibration!$A$2:$A$4,Calibration!$B$2:$B$4,C223)</f>
        <v>348.20381139397159</v>
      </c>
      <c r="K223" s="2">
        <f>TREND(Calibration!$A$2:$A$4,Calibration!$C$2:$C$4,E223)</f>
        <v>413.01277165794568</v>
      </c>
      <c r="L223" s="2">
        <f>TREND(Calibration!$A$2:$A$4,Calibration!$D$2:$D$4,G223)</f>
        <v>574.75474587738245</v>
      </c>
    </row>
    <row r="224" spans="1:12" x14ac:dyDescent="0.25">
      <c r="A224">
        <v>1110081</v>
      </c>
      <c r="B224">
        <v>15.06299973</v>
      </c>
      <c r="C224">
        <v>0.30761999000000001</v>
      </c>
      <c r="D224">
        <v>34.25</v>
      </c>
      <c r="E224">
        <v>0.24703</v>
      </c>
      <c r="F224">
        <v>37.291000369999999</v>
      </c>
      <c r="G224">
        <v>0.80739998999999996</v>
      </c>
      <c r="H224">
        <v>30.56699944</v>
      </c>
      <c r="J224" s="2">
        <f>TREND(Calibration!$A$2:$A$4,Calibration!$B$2:$B$4,C224)</f>
        <v>336.70525499744758</v>
      </c>
      <c r="K224" s="2">
        <f>TREND(Calibration!$A$2:$A$4,Calibration!$C$2:$C$4,E224)</f>
        <v>412.15396500161273</v>
      </c>
      <c r="L224" s="2">
        <f>TREND(Calibration!$A$2:$A$4,Calibration!$D$2:$D$4,G224)</f>
        <v>585.10153881553686</v>
      </c>
    </row>
    <row r="225" spans="1:12" x14ac:dyDescent="0.25">
      <c r="A225">
        <v>1115080</v>
      </c>
      <c r="B225">
        <v>15.15100002</v>
      </c>
      <c r="C225">
        <v>0.31064998999999999</v>
      </c>
      <c r="D225">
        <v>34.241001130000001</v>
      </c>
      <c r="E225">
        <v>0.24707999999999999</v>
      </c>
      <c r="F225">
        <v>37.354999540000001</v>
      </c>
      <c r="G225">
        <v>0.81599997999999996</v>
      </c>
      <c r="H225">
        <v>30.531999590000002</v>
      </c>
      <c r="J225" s="2">
        <f>TREND(Calibration!$A$2:$A$4,Calibration!$B$2:$B$4,C225)</f>
        <v>350.10544418189988</v>
      </c>
      <c r="K225" s="2">
        <f>TREND(Calibration!$A$2:$A$4,Calibration!$C$2:$C$4,E225)</f>
        <v>412.54429617892993</v>
      </c>
      <c r="L225" s="2">
        <f>TREND(Calibration!$A$2:$A$4,Calibration!$D$2:$D$4,G225)</f>
        <v>591.19622632882101</v>
      </c>
    </row>
    <row r="226" spans="1:12" x14ac:dyDescent="0.25">
      <c r="A226">
        <v>1120144</v>
      </c>
      <c r="B226">
        <v>15.126000400000001</v>
      </c>
      <c r="C226">
        <v>0.30860000999999998</v>
      </c>
      <c r="D226">
        <v>34.234001159999998</v>
      </c>
      <c r="E226">
        <v>0.24707999999999999</v>
      </c>
      <c r="F226">
        <v>37.316001890000003</v>
      </c>
      <c r="G226">
        <v>0.80629998000000003</v>
      </c>
      <c r="H226">
        <v>30.489999770000001</v>
      </c>
      <c r="J226" s="2">
        <f>TREND(Calibration!$A$2:$A$4,Calibration!$B$2:$B$4,C226)</f>
        <v>341.03939803525168</v>
      </c>
      <c r="K226" s="2">
        <f>TREND(Calibration!$A$2:$A$4,Calibration!$C$2:$C$4,E226)</f>
        <v>412.54429617892993</v>
      </c>
      <c r="L226" s="2">
        <f>TREND(Calibration!$A$2:$A$4,Calibration!$D$2:$D$4,G226)</f>
        <v>584.32197776819987</v>
      </c>
    </row>
    <row r="227" spans="1:12" x14ac:dyDescent="0.25">
      <c r="A227">
        <v>1125080</v>
      </c>
      <c r="B227">
        <v>15.11600018</v>
      </c>
      <c r="C227">
        <v>0.31189001</v>
      </c>
      <c r="D227">
        <v>34.22900009</v>
      </c>
      <c r="E227">
        <v>0.24714000999999999</v>
      </c>
      <c r="F227">
        <v>37.310001370000002</v>
      </c>
      <c r="G227">
        <v>0.81550001999999999</v>
      </c>
      <c r="H227">
        <v>30.549999239999998</v>
      </c>
      <c r="J227" s="2">
        <f>TREND(Calibration!$A$2:$A$4,Calibration!$B$2:$B$4,C227)</f>
        <v>355.58943843685211</v>
      </c>
      <c r="K227" s="2">
        <f>TREND(Calibration!$A$2:$A$4,Calibration!$C$2:$C$4,E227)</f>
        <v>413.01277165794568</v>
      </c>
      <c r="L227" s="2">
        <f>TREND(Calibration!$A$2:$A$4,Calibration!$D$2:$D$4,G227)</f>
        <v>590.84191196692746</v>
      </c>
    </row>
    <row r="228" spans="1:12" x14ac:dyDescent="0.25">
      <c r="A228">
        <v>1130087</v>
      </c>
      <c r="B228">
        <v>14.994999890000001</v>
      </c>
      <c r="C228">
        <v>0.30513999000000003</v>
      </c>
      <c r="D228">
        <v>34.265998840000002</v>
      </c>
      <c r="E228">
        <v>0.24707999999999999</v>
      </c>
      <c r="F228">
        <v>37.278999329999998</v>
      </c>
      <c r="G228">
        <v>0.80250001000000004</v>
      </c>
      <c r="H228">
        <v>30.493000030000001</v>
      </c>
      <c r="J228" s="2">
        <f>TREND(Calibration!$A$2:$A$4,Calibration!$B$2:$B$4,C228)</f>
        <v>325.73744338773076</v>
      </c>
      <c r="K228" s="2">
        <f>TREND(Calibration!$A$2:$A$4,Calibration!$C$2:$C$4,E228)</f>
        <v>412.54429617892993</v>
      </c>
      <c r="L228" s="2">
        <f>TREND(Calibration!$A$2:$A$4,Calibration!$D$2:$D$4,G228)</f>
        <v>581.62899443800359</v>
      </c>
    </row>
    <row r="229" spans="1:12" x14ac:dyDescent="0.25">
      <c r="A229">
        <v>1135082</v>
      </c>
      <c r="B229">
        <v>14.92099953</v>
      </c>
      <c r="C229">
        <v>0.31145999000000002</v>
      </c>
      <c r="D229">
        <v>34.238998410000001</v>
      </c>
      <c r="E229">
        <v>0.24703</v>
      </c>
      <c r="F229">
        <v>37.269001009999997</v>
      </c>
      <c r="G229">
        <v>0.80199999</v>
      </c>
      <c r="H229">
        <v>30.509000780000001</v>
      </c>
      <c r="J229" s="2">
        <f>TREND(Calibration!$A$2:$A$4,Calibration!$B$2:$B$4,C229)</f>
        <v>353.68767297378349</v>
      </c>
      <c r="K229" s="2">
        <f>TREND(Calibration!$A$2:$A$4,Calibration!$C$2:$C$4,E229)</f>
        <v>412.15396500161273</v>
      </c>
      <c r="L229" s="2">
        <f>TREND(Calibration!$A$2:$A$4,Calibration!$D$2:$D$4,G229)</f>
        <v>581.27463755498491</v>
      </c>
    </row>
    <row r="230" spans="1:12" x14ac:dyDescent="0.25">
      <c r="A230">
        <v>1140081</v>
      </c>
      <c r="B230">
        <v>14.89299965</v>
      </c>
      <c r="C230">
        <v>0.30676001000000003</v>
      </c>
      <c r="D230">
        <v>34.240001679999999</v>
      </c>
      <c r="E230">
        <v>0.24703</v>
      </c>
      <c r="F230">
        <v>37.299999239999998</v>
      </c>
      <c r="G230">
        <v>0.80569999999999997</v>
      </c>
      <c r="H230">
        <v>30.57299995</v>
      </c>
      <c r="J230" s="2">
        <f>TREND(Calibration!$A$2:$A$4,Calibration!$B$2:$B$4,C230)</f>
        <v>332.901989421591</v>
      </c>
      <c r="K230" s="2">
        <f>TREND(Calibration!$A$2:$A$4,Calibration!$C$2:$C$4,E230)</f>
        <v>412.15396500161273</v>
      </c>
      <c r="L230" s="2">
        <f>TREND(Calibration!$A$2:$A$4,Calibration!$D$2:$D$4,G230)</f>
        <v>583.8967806907358</v>
      </c>
    </row>
    <row r="231" spans="1:12" x14ac:dyDescent="0.25">
      <c r="A231">
        <v>1145080</v>
      </c>
      <c r="B231">
        <v>14.87300014</v>
      </c>
      <c r="C231">
        <v>0.30891999999999997</v>
      </c>
      <c r="D231">
        <v>34.252998349999999</v>
      </c>
      <c r="E231">
        <v>0.24714000999999999</v>
      </c>
      <c r="F231">
        <v>37.312999730000001</v>
      </c>
      <c r="G231">
        <v>0.80519998000000004</v>
      </c>
      <c r="H231">
        <v>30.596000669999999</v>
      </c>
      <c r="J231" s="2">
        <f>TREND(Calibration!$A$2:$A$4,Calibration!$B$2:$B$4,C231)</f>
        <v>342.45455530823278</v>
      </c>
      <c r="K231" s="2">
        <f>TREND(Calibration!$A$2:$A$4,Calibration!$C$2:$C$4,E231)</f>
        <v>413.01277165794568</v>
      </c>
      <c r="L231" s="2">
        <f>TREND(Calibration!$A$2:$A$4,Calibration!$D$2:$D$4,G231)</f>
        <v>583.54242380771711</v>
      </c>
    </row>
    <row r="232" spans="1:12" x14ac:dyDescent="0.25">
      <c r="A232">
        <v>1150174</v>
      </c>
      <c r="B232">
        <v>14.92500019</v>
      </c>
      <c r="C232">
        <v>0.31119001000000002</v>
      </c>
      <c r="D232">
        <v>34.240001679999999</v>
      </c>
      <c r="E232">
        <v>0.24703</v>
      </c>
      <c r="F232">
        <v>37.373001100000003</v>
      </c>
      <c r="G232">
        <v>0.81379997999999998</v>
      </c>
      <c r="H232">
        <v>30.57299995</v>
      </c>
      <c r="J232" s="2">
        <f>TREND(Calibration!$A$2:$A$4,Calibration!$B$2:$B$4,C232)</f>
        <v>352.49368515991591</v>
      </c>
      <c r="K232" s="2">
        <f>TREND(Calibration!$A$2:$A$4,Calibration!$C$2:$C$4,E232)</f>
        <v>412.15396500161273</v>
      </c>
      <c r="L232" s="2">
        <f>TREND(Calibration!$A$2:$A$4,Calibration!$D$2:$D$4,G232)</f>
        <v>589.63711840785538</v>
      </c>
    </row>
    <row r="233" spans="1:12" x14ac:dyDescent="0.25">
      <c r="A233">
        <v>1155080</v>
      </c>
      <c r="B233">
        <v>14.97099972</v>
      </c>
      <c r="C233">
        <v>0.31075998999999999</v>
      </c>
      <c r="D233">
        <v>34.240001679999999</v>
      </c>
      <c r="E233">
        <v>0.24718999999999999</v>
      </c>
      <c r="F233">
        <v>37.291000369999999</v>
      </c>
      <c r="G233">
        <v>0.80569999999999997</v>
      </c>
      <c r="H233">
        <v>30.579999919999999</v>
      </c>
      <c r="J233" s="2">
        <f>TREND(Calibration!$A$2:$A$4,Calibration!$B$2:$B$4,C233)</f>
        <v>350.59191969684707</v>
      </c>
      <c r="K233" s="2">
        <f>TREND(Calibration!$A$2:$A$4,Calibration!$C$2:$C$4,E233)</f>
        <v>413.4030247690273</v>
      </c>
      <c r="L233" s="2">
        <f>TREND(Calibration!$A$2:$A$4,Calibration!$D$2:$D$4,G233)</f>
        <v>583.8967806907358</v>
      </c>
    </row>
    <row r="234" spans="1:12" x14ac:dyDescent="0.25">
      <c r="A234">
        <v>1160215</v>
      </c>
      <c r="B234">
        <v>15.045000079999999</v>
      </c>
      <c r="C234">
        <v>0.31707998999999998</v>
      </c>
      <c r="D234">
        <v>34.275001529999997</v>
      </c>
      <c r="E234">
        <v>0.24707999999999999</v>
      </c>
      <c r="F234">
        <v>37.29700089</v>
      </c>
      <c r="G234">
        <v>0.80839998000000002</v>
      </c>
      <c r="H234">
        <v>30.48399925</v>
      </c>
      <c r="J234" s="2">
        <f>TREND(Calibration!$A$2:$A$4,Calibration!$B$2:$B$4,C234)</f>
        <v>378.5421492828998</v>
      </c>
      <c r="K234" s="2">
        <f>TREND(Calibration!$A$2:$A$4,Calibration!$C$2:$C$4,E234)</f>
        <v>412.54429617892993</v>
      </c>
      <c r="L234" s="2">
        <f>TREND(Calibration!$A$2:$A$4,Calibration!$D$2:$D$4,G234)</f>
        <v>585.81021714730343</v>
      </c>
    </row>
    <row r="235" spans="1:12" x14ac:dyDescent="0.25">
      <c r="A235">
        <v>1165255</v>
      </c>
      <c r="B235">
        <v>15.14599991</v>
      </c>
      <c r="C235">
        <v>0.31211000999999999</v>
      </c>
      <c r="D235">
        <v>34.2140007</v>
      </c>
      <c r="E235">
        <v>0.24703</v>
      </c>
      <c r="F235">
        <v>37.332000729999997</v>
      </c>
      <c r="G235">
        <v>0.82459998000000001</v>
      </c>
      <c r="H235">
        <v>30.556999210000001</v>
      </c>
      <c r="J235" s="2">
        <f>TREND(Calibration!$A$2:$A$4,Calibration!$B$2:$B$4,C235)</f>
        <v>356.56238946674625</v>
      </c>
      <c r="K235" s="2">
        <f>TREND(Calibration!$A$2:$A$4,Calibration!$C$2:$C$4,E235)</f>
        <v>412.15396500161273</v>
      </c>
      <c r="L235" s="2">
        <f>TREND(Calibration!$A$2:$A$4,Calibration!$D$2:$D$4,G235)</f>
        <v>597.29092092895939</v>
      </c>
    </row>
    <row r="236" spans="1:12" x14ac:dyDescent="0.25">
      <c r="A236">
        <v>1170087</v>
      </c>
      <c r="B236">
        <v>15.161000250000001</v>
      </c>
      <c r="C236">
        <v>0.31308001000000002</v>
      </c>
      <c r="D236">
        <v>34.201000209999997</v>
      </c>
      <c r="E236">
        <v>0.24671000000000001</v>
      </c>
      <c r="F236">
        <v>37.312999730000001</v>
      </c>
      <c r="G236">
        <v>0.82139998999999997</v>
      </c>
      <c r="H236">
        <v>30.590000150000002</v>
      </c>
      <c r="J236" s="2">
        <f>TREND(Calibration!$A$2:$A$4,Calibration!$B$2:$B$4,C236)</f>
        <v>360.85221900764373</v>
      </c>
      <c r="K236" s="2">
        <f>TREND(Calibration!$A$2:$A$4,Calibration!$C$2:$C$4,E236)</f>
        <v>409.65584546678383</v>
      </c>
      <c r="L236" s="2">
        <f>TREND(Calibration!$A$2:$A$4,Calibration!$D$2:$D$4,G236)</f>
        <v>595.02313467622719</v>
      </c>
    </row>
    <row r="237" spans="1:12" x14ac:dyDescent="0.25">
      <c r="A237">
        <v>1175411</v>
      </c>
      <c r="B237">
        <v>15.14099979</v>
      </c>
      <c r="C237">
        <v>0.31464999999999999</v>
      </c>
      <c r="D237">
        <v>34.249000549999998</v>
      </c>
      <c r="E237">
        <v>0.24714000999999999</v>
      </c>
      <c r="F237">
        <v>37.271999360000002</v>
      </c>
      <c r="G237">
        <v>0.80839998000000002</v>
      </c>
      <c r="H237">
        <v>30.556999210000001</v>
      </c>
      <c r="J237" s="2">
        <f>TREND(Calibration!$A$2:$A$4,Calibration!$B$2:$B$4,C237)</f>
        <v>367.79550713229673</v>
      </c>
      <c r="K237" s="2">
        <f>TREND(Calibration!$A$2:$A$4,Calibration!$C$2:$C$4,E237)</f>
        <v>413.01277165794568</v>
      </c>
      <c r="L237" s="2">
        <f>TREND(Calibration!$A$2:$A$4,Calibration!$D$2:$D$4,G237)</f>
        <v>585.81021714730343</v>
      </c>
    </row>
    <row r="238" spans="1:12" x14ac:dyDescent="0.25">
      <c r="A238">
        <v>1180080</v>
      </c>
      <c r="B238">
        <v>15.118000029999999</v>
      </c>
      <c r="C238">
        <v>0.32021999000000001</v>
      </c>
      <c r="D238">
        <v>34.251998899999997</v>
      </c>
      <c r="E238">
        <v>0.24718999999999999</v>
      </c>
      <c r="F238">
        <v>37.328998570000003</v>
      </c>
      <c r="G238">
        <v>0.80790001</v>
      </c>
      <c r="H238">
        <v>30.48699951</v>
      </c>
      <c r="J238" s="2">
        <f>TREND(Calibration!$A$2:$A$4,Calibration!$B$2:$B$4,C238)</f>
        <v>392.42881398229974</v>
      </c>
      <c r="K238" s="2">
        <f>TREND(Calibration!$A$2:$A$4,Calibration!$C$2:$C$4,E238)</f>
        <v>413.4030247690273</v>
      </c>
      <c r="L238" s="2">
        <f>TREND(Calibration!$A$2:$A$4,Calibration!$D$2:$D$4,G238)</f>
        <v>585.45589569855565</v>
      </c>
    </row>
    <row r="239" spans="1:12" x14ac:dyDescent="0.25">
      <c r="A239">
        <v>1185082</v>
      </c>
      <c r="B239">
        <v>15.07800007</v>
      </c>
      <c r="C239">
        <v>0.31962001000000001</v>
      </c>
      <c r="D239">
        <v>34.2179985</v>
      </c>
      <c r="E239">
        <v>0.24707999999999999</v>
      </c>
      <c r="F239">
        <v>37.299999239999998</v>
      </c>
      <c r="G239">
        <v>0.81980001999999996</v>
      </c>
      <c r="H239">
        <v>30.56699944</v>
      </c>
      <c r="J239" s="2">
        <f>TREND(Calibration!$A$2:$A$4,Calibration!$B$2:$B$4,C239)</f>
        <v>389.77539962359083</v>
      </c>
      <c r="K239" s="2">
        <f>TREND(Calibration!$A$2:$A$4,Calibration!$C$2:$C$4,E239)</f>
        <v>412.54429617892993</v>
      </c>
      <c r="L239" s="2">
        <f>TREND(Calibration!$A$2:$A$4,Calibration!$D$2:$D$4,G239)</f>
        <v>593.88925926699653</v>
      </c>
    </row>
    <row r="240" spans="1:12" x14ac:dyDescent="0.25">
      <c r="A240">
        <v>1190080</v>
      </c>
      <c r="B240">
        <v>15.019000050000001</v>
      </c>
      <c r="C240">
        <v>0.31718998999999998</v>
      </c>
      <c r="D240">
        <v>34.234001159999998</v>
      </c>
      <c r="E240">
        <v>0.24707999999999999</v>
      </c>
      <c r="F240">
        <v>37.328998570000003</v>
      </c>
      <c r="G240">
        <v>0.82029998000000004</v>
      </c>
      <c r="H240">
        <v>30.57299995</v>
      </c>
      <c r="J240" s="2">
        <f>TREND(Calibration!$A$2:$A$4,Calibration!$B$2:$B$4,C240)</f>
        <v>379.02862479784699</v>
      </c>
      <c r="K240" s="2">
        <f>TREND(Calibration!$A$2:$A$4,Calibration!$C$2:$C$4,E240)</f>
        <v>412.54429617892993</v>
      </c>
      <c r="L240" s="2">
        <f>TREND(Calibration!$A$2:$A$4,Calibration!$D$2:$D$4,G240)</f>
        <v>594.24357362889032</v>
      </c>
    </row>
    <row r="241" spans="1:12" x14ac:dyDescent="0.25">
      <c r="A241">
        <v>1195080</v>
      </c>
      <c r="B241">
        <v>14.95600033</v>
      </c>
      <c r="C241">
        <v>0.31653999999999999</v>
      </c>
      <c r="D241">
        <v>34.226001740000001</v>
      </c>
      <c r="E241">
        <v>0.24714000999999999</v>
      </c>
      <c r="F241">
        <v>37.35400009</v>
      </c>
      <c r="G241">
        <v>0.81870001999999997</v>
      </c>
      <c r="H241">
        <v>30.556999210000001</v>
      </c>
      <c r="J241" s="2">
        <f>TREND(Calibration!$A$2:$A$4,Calibration!$B$2:$B$4,C241)</f>
        <v>376.15404098002455</v>
      </c>
      <c r="K241" s="2">
        <f>TREND(Calibration!$A$2:$A$4,Calibration!$C$2:$C$4,E241)</f>
        <v>413.01277165794568</v>
      </c>
      <c r="L241" s="2">
        <f>TREND(Calibration!$A$2:$A$4,Calibration!$D$2:$D$4,G241)</f>
        <v>593.10970530651377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249</v>
      </c>
      <c r="B2">
        <v>14.998999599999999</v>
      </c>
      <c r="C2">
        <v>0.30508000000000002</v>
      </c>
      <c r="D2">
        <v>33.963001249999998</v>
      </c>
      <c r="E2">
        <v>0.25714000999999997</v>
      </c>
      <c r="F2">
        <v>37.245998380000003</v>
      </c>
      <c r="G2">
        <v>0.80739998999999996</v>
      </c>
      <c r="H2">
        <v>30.211000439999999</v>
      </c>
      <c r="J2" s="2">
        <f>TREND(Calibration!$A$2:$A$4,Calibration!$B$2:$B$4,C2)</f>
        <v>325.4721373318971</v>
      </c>
      <c r="K2" s="2">
        <f>TREND(Calibration!$A$2:$A$4,Calibration!$C$2:$C$4,E2)</f>
        <v>491.07900712135711</v>
      </c>
      <c r="L2" s="2">
        <f>TREND(Calibration!$A$2:$A$4,Calibration!$D$2:$D$4,G2)</f>
        <v>585.10153881553686</v>
      </c>
    </row>
    <row r="3" spans="1:12" x14ac:dyDescent="0.25">
      <c r="A3">
        <v>5081</v>
      </c>
      <c r="B3">
        <v>15.06000042</v>
      </c>
      <c r="C3">
        <v>0.29703000000000002</v>
      </c>
      <c r="D3">
        <v>33.981998439999998</v>
      </c>
      <c r="E3">
        <v>0.25681000999999998</v>
      </c>
      <c r="F3">
        <v>37.273998259999999</v>
      </c>
      <c r="G3">
        <v>0.81059998</v>
      </c>
      <c r="H3">
        <v>30.205999370000001</v>
      </c>
      <c r="J3" s="2">
        <f>TREND(Calibration!$A$2:$A$4,Calibration!$B$2:$B$4,C3)</f>
        <v>289.87097464713065</v>
      </c>
      <c r="K3" s="2">
        <f>TREND(Calibration!$A$2:$A$4,Calibration!$C$2:$C$4,E3)</f>
        <v>488.50282135106454</v>
      </c>
      <c r="L3" s="2">
        <f>TREND(Calibration!$A$2:$A$4,Calibration!$D$2:$D$4,G3)</f>
        <v>587.36932506826906</v>
      </c>
    </row>
    <row r="4" spans="1:12" x14ac:dyDescent="0.25">
      <c r="A4">
        <v>10079</v>
      </c>
      <c r="B4">
        <v>15.088999749999999</v>
      </c>
      <c r="C4">
        <v>0.30594999</v>
      </c>
      <c r="D4">
        <v>33.9679985</v>
      </c>
      <c r="E4">
        <v>0.25648999</v>
      </c>
      <c r="F4">
        <v>37.326000209999997</v>
      </c>
      <c r="G4">
        <v>0.82090001999999995</v>
      </c>
      <c r="H4">
        <v>30.274999619999999</v>
      </c>
      <c r="J4" s="2">
        <f>TREND(Calibration!$A$2:$A$4,Calibration!$B$2:$B$4,C4)</f>
        <v>329.31967217961392</v>
      </c>
      <c r="K4" s="2">
        <f>TREND(Calibration!$A$2:$A$4,Calibration!$C$2:$C$4,E4)</f>
        <v>486.00454568376472</v>
      </c>
      <c r="L4" s="2">
        <f>TREND(Calibration!$A$2:$A$4,Calibration!$D$2:$D$4,G4)</f>
        <v>594.6688132274794</v>
      </c>
    </row>
    <row r="5" spans="1:12" x14ac:dyDescent="0.25">
      <c r="A5">
        <v>15081</v>
      </c>
      <c r="B5">
        <v>14.99199963</v>
      </c>
      <c r="C5">
        <v>0.31426999</v>
      </c>
      <c r="D5">
        <v>33.969001769999998</v>
      </c>
      <c r="E5">
        <v>0.25584000000000001</v>
      </c>
      <c r="F5">
        <v>37.298999790000003</v>
      </c>
      <c r="G5">
        <v>0.80839998000000002</v>
      </c>
      <c r="H5">
        <v>30.283000950000002</v>
      </c>
      <c r="J5" s="2">
        <f>TREND(Calibration!$A$2:$A$4,Calibration!$B$2:$B$4,C5)</f>
        <v>366.11491112834165</v>
      </c>
      <c r="K5" s="2">
        <f>TREND(Calibration!$A$2:$A$4,Calibration!$C$2:$C$4,E5)</f>
        <v>480.93031844487859</v>
      </c>
      <c r="L5" s="2">
        <f>TREND(Calibration!$A$2:$A$4,Calibration!$D$2:$D$4,G5)</f>
        <v>585.81021714730343</v>
      </c>
    </row>
    <row r="6" spans="1:12" x14ac:dyDescent="0.25">
      <c r="A6">
        <v>20081</v>
      </c>
      <c r="B6">
        <v>14.92099953</v>
      </c>
      <c r="C6">
        <v>0.31308001000000002</v>
      </c>
      <c r="D6">
        <v>33.900001529999997</v>
      </c>
      <c r="E6">
        <v>0.25519001000000002</v>
      </c>
      <c r="F6">
        <v>37.32400131</v>
      </c>
      <c r="G6">
        <v>0.81220000999999997</v>
      </c>
      <c r="H6">
        <v>30.292999269999999</v>
      </c>
      <c r="J6" s="2">
        <f>TREND(Calibration!$A$2:$A$4,Calibration!$B$2:$B$4,C6)</f>
        <v>360.85221900764373</v>
      </c>
      <c r="K6" s="2">
        <f>TREND(Calibration!$A$2:$A$4,Calibration!$C$2:$C$4,E6)</f>
        <v>475.85609120599224</v>
      </c>
      <c r="L6" s="2">
        <f>TREND(Calibration!$A$2:$A$4,Calibration!$D$2:$D$4,G6)</f>
        <v>588.50324299862473</v>
      </c>
    </row>
    <row r="7" spans="1:12" x14ac:dyDescent="0.25">
      <c r="A7">
        <v>25082</v>
      </c>
      <c r="B7">
        <v>14.86600018</v>
      </c>
      <c r="C7">
        <v>0.31422000999999999</v>
      </c>
      <c r="D7">
        <v>33.929000850000001</v>
      </c>
      <c r="E7">
        <v>0.25459999</v>
      </c>
      <c r="F7">
        <v>37.32400131</v>
      </c>
      <c r="G7">
        <v>0.81599997999999996</v>
      </c>
      <c r="H7">
        <v>30.29700089</v>
      </c>
      <c r="J7" s="2">
        <f>TREND(Calibration!$A$2:$A$4,Calibration!$B$2:$B$4,C7)</f>
        <v>365.89387434436844</v>
      </c>
      <c r="K7" s="2">
        <f>TREND(Calibration!$A$2:$A$4,Calibration!$C$2:$C$4,E7)</f>
        <v>471.25002718118003</v>
      </c>
      <c r="L7" s="2">
        <f>TREND(Calibration!$A$2:$A$4,Calibration!$D$2:$D$4,G7)</f>
        <v>591.19622632882101</v>
      </c>
    </row>
    <row r="8" spans="1:12" x14ac:dyDescent="0.25">
      <c r="A8">
        <v>30081</v>
      </c>
      <c r="B8">
        <v>14.86900043</v>
      </c>
      <c r="C8">
        <v>0.31367999000000002</v>
      </c>
      <c r="D8">
        <v>33.950000760000002</v>
      </c>
      <c r="E8">
        <v>0.25378999000000002</v>
      </c>
      <c r="F8">
        <v>37.34500122</v>
      </c>
      <c r="G8">
        <v>0.81760001000000004</v>
      </c>
      <c r="H8">
        <v>30.275999070000001</v>
      </c>
      <c r="J8" s="2">
        <f>TREND(Calibration!$A$2:$A$4,Calibration!$B$2:$B$4,C8)</f>
        <v>363.50563336635264</v>
      </c>
      <c r="K8" s="2">
        <f>TREND(Calibration!$A$2:$A$4,Calibration!$C$2:$C$4,E8)</f>
        <v>464.92666210864377</v>
      </c>
      <c r="L8" s="2">
        <f>TREND(Calibration!$A$2:$A$4,Calibration!$D$2:$D$4,G8)</f>
        <v>592.33014425917679</v>
      </c>
    </row>
    <row r="9" spans="1:12" x14ac:dyDescent="0.25">
      <c r="A9">
        <v>35081</v>
      </c>
      <c r="B9">
        <v>14.916999819999999</v>
      </c>
      <c r="C9">
        <v>0.31573001000000001</v>
      </c>
      <c r="D9">
        <v>33.965999600000004</v>
      </c>
      <c r="E9">
        <v>0.25356999000000002</v>
      </c>
      <c r="F9">
        <v>37.355998990000003</v>
      </c>
      <c r="G9">
        <v>0.81980001999999996</v>
      </c>
      <c r="H9">
        <v>30.290000920000001</v>
      </c>
      <c r="J9" s="2">
        <f>TREND(Calibration!$A$2:$A$4,Calibration!$B$2:$B$4,C9)</f>
        <v>372.57185641318802</v>
      </c>
      <c r="K9" s="2">
        <f>TREND(Calibration!$A$2:$A$4,Calibration!$C$2:$C$4,E9)</f>
        <v>463.2092049284488</v>
      </c>
      <c r="L9" s="2">
        <f>TREND(Calibration!$A$2:$A$4,Calibration!$D$2:$D$4,G9)</f>
        <v>593.88925926699653</v>
      </c>
    </row>
    <row r="10" spans="1:12" x14ac:dyDescent="0.25">
      <c r="A10">
        <v>40086</v>
      </c>
      <c r="B10">
        <v>14.98799992</v>
      </c>
      <c r="C10">
        <v>0.31043999999999999</v>
      </c>
      <c r="D10">
        <v>33.962001800000003</v>
      </c>
      <c r="E10">
        <v>0.25253998999999999</v>
      </c>
      <c r="F10">
        <v>37.30099869</v>
      </c>
      <c r="G10">
        <v>0.80790001</v>
      </c>
      <c r="H10">
        <v>30.291000369999999</v>
      </c>
      <c r="J10" s="2">
        <f>TREND(Calibration!$A$2:$A$4,Calibration!$B$2:$B$4,C10)</f>
        <v>349.17676242386597</v>
      </c>
      <c r="K10" s="2">
        <f>TREND(Calibration!$A$2:$A$4,Calibration!$C$2:$C$4,E10)</f>
        <v>455.16838267571711</v>
      </c>
      <c r="L10" s="2">
        <f>TREND(Calibration!$A$2:$A$4,Calibration!$D$2:$D$4,G10)</f>
        <v>585.45589569855565</v>
      </c>
    </row>
    <row r="11" spans="1:12" x14ac:dyDescent="0.25">
      <c r="A11">
        <v>45083</v>
      </c>
      <c r="B11">
        <v>15.100999829999999</v>
      </c>
      <c r="C11">
        <v>0.31233000999999999</v>
      </c>
      <c r="D11">
        <v>33.9640007</v>
      </c>
      <c r="E11">
        <v>0.25227000999999999</v>
      </c>
      <c r="F11">
        <v>37.36000061</v>
      </c>
      <c r="G11">
        <v>0.81220000999999997</v>
      </c>
      <c r="H11">
        <v>30.318000789999999</v>
      </c>
      <c r="J11" s="2">
        <f>TREND(Calibration!$A$2:$A$4,Calibration!$B$2:$B$4,C11)</f>
        <v>357.53534049664063</v>
      </c>
      <c r="K11" s="2">
        <f>TREND(Calibration!$A$2:$A$4,Calibration!$C$2:$C$4,E11)</f>
        <v>453.06075045067587</v>
      </c>
      <c r="L11" s="2">
        <f>TREND(Calibration!$A$2:$A$4,Calibration!$D$2:$D$4,G11)</f>
        <v>588.50324299862473</v>
      </c>
    </row>
    <row r="12" spans="1:12" x14ac:dyDescent="0.25">
      <c r="A12">
        <v>50082</v>
      </c>
      <c r="B12">
        <v>15.11299992</v>
      </c>
      <c r="C12">
        <v>0.31145999000000002</v>
      </c>
      <c r="D12">
        <v>34.006999970000003</v>
      </c>
      <c r="E12">
        <v>0.252</v>
      </c>
      <c r="F12">
        <v>37.352001190000003</v>
      </c>
      <c r="G12">
        <v>0.80680001000000001</v>
      </c>
      <c r="H12">
        <v>30.219999309999999</v>
      </c>
      <c r="J12" s="2">
        <f>TREND(Calibration!$A$2:$A$4,Calibration!$B$2:$B$4,C12)</f>
        <v>353.68767297378349</v>
      </c>
      <c r="K12" s="2">
        <f>TREND(Calibration!$A$2:$A$4,Calibration!$C$2:$C$4,E12)</f>
        <v>450.95288402692836</v>
      </c>
      <c r="L12" s="2">
        <f>TREND(Calibration!$A$2:$A$4,Calibration!$D$2:$D$4,G12)</f>
        <v>584.67634173807278</v>
      </c>
    </row>
    <row r="13" spans="1:12" x14ac:dyDescent="0.25">
      <c r="A13">
        <v>55087</v>
      </c>
      <c r="B13">
        <v>15.102999690000001</v>
      </c>
      <c r="C13">
        <v>0.31152001000000001</v>
      </c>
      <c r="D13">
        <v>33.943000789999999</v>
      </c>
      <c r="E13">
        <v>0.25161999000000002</v>
      </c>
      <c r="F13">
        <v>37.33000183</v>
      </c>
      <c r="G13">
        <v>0.81440002</v>
      </c>
      <c r="H13">
        <v>30.28100014</v>
      </c>
      <c r="J13" s="2">
        <f>TREND(Calibration!$A$2:$A$4,Calibration!$B$2:$B$4,C13)</f>
        <v>353.95311170475725</v>
      </c>
      <c r="K13" s="2">
        <f>TREND(Calibration!$A$2:$A$4,Calibration!$C$2:$C$4,E13)</f>
        <v>447.98628901308348</v>
      </c>
      <c r="L13" s="2">
        <f>TREND(Calibration!$A$2:$A$4,Calibration!$D$2:$D$4,G13)</f>
        <v>590.06235800644458</v>
      </c>
    </row>
    <row r="14" spans="1:12" x14ac:dyDescent="0.25">
      <c r="A14">
        <v>60082</v>
      </c>
      <c r="B14">
        <v>15.0340004</v>
      </c>
      <c r="C14">
        <v>0.31253998999999999</v>
      </c>
      <c r="D14">
        <v>33.965000150000002</v>
      </c>
      <c r="E14">
        <v>0.25130001000000002</v>
      </c>
      <c r="F14">
        <v>37.335998539999999</v>
      </c>
      <c r="G14">
        <v>0.81169999000000004</v>
      </c>
      <c r="H14">
        <v>30.239999770000001</v>
      </c>
      <c r="J14" s="2">
        <f>TREND(Calibration!$A$2:$A$4,Calibration!$B$2:$B$4,C14)</f>
        <v>358.4639780296277</v>
      </c>
      <c r="K14" s="2">
        <f>TREND(Calibration!$A$2:$A$4,Calibration!$C$2:$C$4,E14)</f>
        <v>445.48832561072527</v>
      </c>
      <c r="L14" s="2">
        <f>TREND(Calibration!$A$2:$A$4,Calibration!$D$2:$D$4,G14)</f>
        <v>588.14888611560605</v>
      </c>
    </row>
    <row r="15" spans="1:12" x14ac:dyDescent="0.25">
      <c r="A15">
        <v>65083</v>
      </c>
      <c r="B15">
        <v>14.93000031</v>
      </c>
      <c r="C15">
        <v>0.30930001000000001</v>
      </c>
      <c r="D15">
        <v>33.963001249999998</v>
      </c>
      <c r="E15">
        <v>0.25097998999999999</v>
      </c>
      <c r="F15">
        <v>37.240001679999999</v>
      </c>
      <c r="G15">
        <v>0.80299997000000001</v>
      </c>
      <c r="H15">
        <v>30.201999659999998</v>
      </c>
      <c r="J15" s="2">
        <f>TREND(Calibration!$A$2:$A$4,Calibration!$B$2:$B$4,C15)</f>
        <v>344.1351513121881</v>
      </c>
      <c r="K15" s="2">
        <f>TREND(Calibration!$A$2:$A$4,Calibration!$C$2:$C$4,E15)</f>
        <v>442.99004994342476</v>
      </c>
      <c r="L15" s="2">
        <f>TREND(Calibration!$A$2:$A$4,Calibration!$D$2:$D$4,G15)</f>
        <v>581.98330879989726</v>
      </c>
    </row>
    <row r="16" spans="1:12" x14ac:dyDescent="0.25">
      <c r="A16">
        <v>70082</v>
      </c>
      <c r="B16">
        <v>14.86900043</v>
      </c>
      <c r="C16">
        <v>0.30946001000000001</v>
      </c>
      <c r="D16">
        <v>33.931999210000001</v>
      </c>
      <c r="E16">
        <v>0.25091999999999998</v>
      </c>
      <c r="F16">
        <v>37.250999450000002</v>
      </c>
      <c r="G16">
        <v>0.80900002000000004</v>
      </c>
      <c r="H16">
        <v>30.222999569999999</v>
      </c>
      <c r="J16" s="2">
        <f>TREND(Calibration!$A$2:$A$4,Calibration!$B$2:$B$4,C16)</f>
        <v>344.84275206120196</v>
      </c>
      <c r="K16" s="2">
        <f>TREND(Calibration!$A$2:$A$4,Calibration!$C$2:$C$4,E16)</f>
        <v>442.52173059687971</v>
      </c>
      <c r="L16" s="2">
        <f>TREND(Calibration!$A$2:$A$4,Calibration!$D$2:$D$4,G16)</f>
        <v>586.23545674589263</v>
      </c>
    </row>
    <row r="17" spans="1:12" x14ac:dyDescent="0.25">
      <c r="A17">
        <v>75083</v>
      </c>
      <c r="B17">
        <v>14.85900021</v>
      </c>
      <c r="C17">
        <v>0.31865000999999998</v>
      </c>
      <c r="D17">
        <v>33.937000269999999</v>
      </c>
      <c r="E17">
        <v>0.25091999999999998</v>
      </c>
      <c r="F17">
        <v>37.291000369999999</v>
      </c>
      <c r="G17">
        <v>0.80839998000000002</v>
      </c>
      <c r="H17">
        <v>30.284999849999998</v>
      </c>
      <c r="J17" s="2">
        <f>TREND(Calibration!$A$2:$A$4,Calibration!$B$2:$B$4,C17)</f>
        <v>385.48557008269336</v>
      </c>
      <c r="K17" s="2">
        <f>TREND(Calibration!$A$2:$A$4,Calibration!$C$2:$C$4,E17)</f>
        <v>442.52173059687971</v>
      </c>
      <c r="L17" s="2">
        <f>TREND(Calibration!$A$2:$A$4,Calibration!$D$2:$D$4,G17)</f>
        <v>585.81021714730343</v>
      </c>
    </row>
    <row r="18" spans="1:12" x14ac:dyDescent="0.25">
      <c r="A18">
        <v>80082</v>
      </c>
      <c r="B18">
        <v>14.81400013</v>
      </c>
      <c r="C18">
        <v>0.31237999</v>
      </c>
      <c r="D18">
        <v>33.937000269999999</v>
      </c>
      <c r="E18">
        <v>0.25091999999999998</v>
      </c>
      <c r="F18">
        <v>37.334999080000003</v>
      </c>
      <c r="G18">
        <v>0.81489997999999997</v>
      </c>
      <c r="H18">
        <v>30.288000109999999</v>
      </c>
      <c r="J18" s="2">
        <f>TREND(Calibration!$A$2:$A$4,Calibration!$B$2:$B$4,C18)</f>
        <v>357.75637728061383</v>
      </c>
      <c r="K18" s="2">
        <f>TREND(Calibration!$A$2:$A$4,Calibration!$C$2:$C$4,E18)</f>
        <v>442.52173059687971</v>
      </c>
      <c r="L18" s="2">
        <f>TREND(Calibration!$A$2:$A$4,Calibration!$D$2:$D$4,G18)</f>
        <v>590.41667236833825</v>
      </c>
    </row>
    <row r="19" spans="1:12" x14ac:dyDescent="0.25">
      <c r="A19">
        <v>85083</v>
      </c>
      <c r="B19">
        <v>14.81000042</v>
      </c>
      <c r="C19">
        <v>0.31145999000000002</v>
      </c>
      <c r="D19">
        <v>33.95299911</v>
      </c>
      <c r="E19">
        <v>0.25064998999999999</v>
      </c>
      <c r="F19">
        <v>37.328998570000003</v>
      </c>
      <c r="G19">
        <v>0.81819998999999999</v>
      </c>
      <c r="H19">
        <v>30.271999359999999</v>
      </c>
      <c r="J19" s="2">
        <f>TREND(Calibration!$A$2:$A$4,Calibration!$B$2:$B$4,C19)</f>
        <v>353.68767297378349</v>
      </c>
      <c r="K19" s="2">
        <f>TREND(Calibration!$A$2:$A$4,Calibration!$C$2:$C$4,E19)</f>
        <v>440.4138641731322</v>
      </c>
      <c r="L19" s="2">
        <f>TREND(Calibration!$A$2:$A$4,Calibration!$D$2:$D$4,G19)</f>
        <v>592.75534133664087</v>
      </c>
    </row>
    <row r="20" spans="1:12" x14ac:dyDescent="0.25">
      <c r="A20">
        <v>90182</v>
      </c>
      <c r="B20">
        <v>14.868000029999999</v>
      </c>
      <c r="C20">
        <v>0.31497999999999998</v>
      </c>
      <c r="D20">
        <v>33.958999630000001</v>
      </c>
      <c r="E20">
        <v>0.25060000999999998</v>
      </c>
      <c r="F20">
        <v>37.361000060000002</v>
      </c>
      <c r="G20">
        <v>0.80839998000000002</v>
      </c>
      <c r="H20">
        <v>30.25300026</v>
      </c>
      <c r="J20" s="2">
        <f>TREND(Calibration!$A$2:$A$4,Calibration!$B$2:$B$4,C20)</f>
        <v>369.25493367713807</v>
      </c>
      <c r="K20" s="2">
        <f>TREND(Calibration!$A$2:$A$4,Calibration!$C$2:$C$4,E20)</f>
        <v>440.02368912828615</v>
      </c>
      <c r="L20" s="2">
        <f>TREND(Calibration!$A$2:$A$4,Calibration!$D$2:$D$4,G20)</f>
        <v>585.81021714730343</v>
      </c>
    </row>
    <row r="21" spans="1:12" x14ac:dyDescent="0.25">
      <c r="A21">
        <v>95084</v>
      </c>
      <c r="B21">
        <v>14.96199989</v>
      </c>
      <c r="C21">
        <v>0.30903000000000003</v>
      </c>
      <c r="D21">
        <v>33.965000150000002</v>
      </c>
      <c r="E21">
        <v>0.25064998999999999</v>
      </c>
      <c r="F21">
        <v>37.304000850000001</v>
      </c>
      <c r="G21">
        <v>0.81870001999999997</v>
      </c>
      <c r="H21">
        <v>30.26600075</v>
      </c>
      <c r="J21" s="2">
        <f>TREND(Calibration!$A$2:$A$4,Calibration!$B$2:$B$4,C21)</f>
        <v>342.9410308231802</v>
      </c>
      <c r="K21" s="2">
        <f>TREND(Calibration!$A$2:$A$4,Calibration!$C$2:$C$4,E21)</f>
        <v>440.4138641731322</v>
      </c>
      <c r="L21" s="2">
        <f>TREND(Calibration!$A$2:$A$4,Calibration!$D$2:$D$4,G21)</f>
        <v>593.10970530651377</v>
      </c>
    </row>
    <row r="22" spans="1:12" x14ac:dyDescent="0.25">
      <c r="A22">
        <v>100165</v>
      </c>
      <c r="B22">
        <v>15.04300022</v>
      </c>
      <c r="C22">
        <v>0.31226999</v>
      </c>
      <c r="D22">
        <v>34.012001040000001</v>
      </c>
      <c r="E22">
        <v>0.25064998999999999</v>
      </c>
      <c r="F22">
        <v>37.286998750000002</v>
      </c>
      <c r="G22">
        <v>0.81169999000000004</v>
      </c>
      <c r="H22">
        <v>30.208999630000001</v>
      </c>
      <c r="J22" s="2">
        <f>TREND(Calibration!$A$2:$A$4,Calibration!$B$2:$B$4,C22)</f>
        <v>357.26990176566665</v>
      </c>
      <c r="K22" s="2">
        <f>TREND(Calibration!$A$2:$A$4,Calibration!$C$2:$C$4,E22)</f>
        <v>440.4138641731322</v>
      </c>
      <c r="L22" s="2">
        <f>TREND(Calibration!$A$2:$A$4,Calibration!$D$2:$D$4,G22)</f>
        <v>588.14888611560605</v>
      </c>
    </row>
    <row r="23" spans="1:12" x14ac:dyDescent="0.25">
      <c r="A23">
        <v>105185</v>
      </c>
      <c r="B23">
        <v>15.19200039</v>
      </c>
      <c r="C23">
        <v>0.31330001000000002</v>
      </c>
      <c r="D23">
        <v>33.993999479999999</v>
      </c>
      <c r="E23">
        <v>0.25060000999999998</v>
      </c>
      <c r="F23">
        <v>37.325000760000002</v>
      </c>
      <c r="G23">
        <v>0.81330000999999996</v>
      </c>
      <c r="H23">
        <v>30.31699944</v>
      </c>
      <c r="J23" s="2">
        <f>TREND(Calibration!$A$2:$A$4,Calibration!$B$2:$B$4,C23)</f>
        <v>361.8251700375381</v>
      </c>
      <c r="K23" s="2">
        <f>TREND(Calibration!$A$2:$A$4,Calibration!$C$2:$C$4,E23)</f>
        <v>440.02368912828615</v>
      </c>
      <c r="L23" s="2">
        <f>TREND(Calibration!$A$2:$A$4,Calibration!$D$2:$D$4,G23)</f>
        <v>589.2827969591076</v>
      </c>
    </row>
    <row r="24" spans="1:12" x14ac:dyDescent="0.25">
      <c r="A24">
        <v>110083</v>
      </c>
      <c r="B24">
        <v>15.147000309999999</v>
      </c>
      <c r="C24">
        <v>0.31546000000000002</v>
      </c>
      <c r="D24">
        <v>34.006000520000001</v>
      </c>
      <c r="E24">
        <v>0.25038000999999999</v>
      </c>
      <c r="F24">
        <v>37.286998750000002</v>
      </c>
      <c r="G24">
        <v>0.81330000999999996</v>
      </c>
      <c r="H24">
        <v>30.2859993</v>
      </c>
      <c r="J24" s="2">
        <f>TREND(Calibration!$A$2:$A$4,Calibration!$B$2:$B$4,C24)</f>
        <v>371.37773592418012</v>
      </c>
      <c r="K24" s="2">
        <f>TREND(Calibration!$A$2:$A$4,Calibration!$C$2:$C$4,E24)</f>
        <v>438.30623194809118</v>
      </c>
      <c r="L24" s="2">
        <f>TREND(Calibration!$A$2:$A$4,Calibration!$D$2:$D$4,G24)</f>
        <v>589.2827969591076</v>
      </c>
    </row>
    <row r="25" spans="1:12" x14ac:dyDescent="0.25">
      <c r="A25">
        <v>115167</v>
      </c>
      <c r="B25">
        <v>15.088999749999999</v>
      </c>
      <c r="C25">
        <v>0.31492000999999997</v>
      </c>
      <c r="D25">
        <v>33.980998990000003</v>
      </c>
      <c r="E25">
        <v>0.25033</v>
      </c>
      <c r="F25">
        <v>37.30099869</v>
      </c>
      <c r="G25">
        <v>0.81110000999999998</v>
      </c>
      <c r="H25">
        <v>30.221000669999999</v>
      </c>
      <c r="J25" s="2">
        <f>TREND(Calibration!$A$2:$A$4,Calibration!$B$2:$B$4,C25)</f>
        <v>368.98962762130441</v>
      </c>
      <c r="K25" s="2">
        <f>TREND(Calibration!$A$2:$A$4,Calibration!$C$2:$C$4,E25)</f>
        <v>437.91582270453864</v>
      </c>
      <c r="L25" s="2">
        <f>TREND(Calibration!$A$2:$A$4,Calibration!$D$2:$D$4,G25)</f>
        <v>587.72368903814197</v>
      </c>
    </row>
    <row r="26" spans="1:12" x14ac:dyDescent="0.25">
      <c r="A26">
        <v>120179</v>
      </c>
      <c r="B26">
        <v>15.04300022</v>
      </c>
      <c r="C26">
        <v>0.31334999000000002</v>
      </c>
      <c r="D26">
        <v>33.95500183</v>
      </c>
      <c r="E26">
        <v>0.25038000999999999</v>
      </c>
      <c r="F26">
        <v>37.341999049999998</v>
      </c>
      <c r="G26">
        <v>0.82630002000000002</v>
      </c>
      <c r="H26">
        <v>30.26199913</v>
      </c>
      <c r="J26" s="2">
        <f>TREND(Calibration!$A$2:$A$4,Calibration!$B$2:$B$4,C26)</f>
        <v>362.0462068215113</v>
      </c>
      <c r="K26" s="2">
        <f>TREND(Calibration!$A$2:$A$4,Calibration!$C$2:$C$4,E26)</f>
        <v>438.30623194809118</v>
      </c>
      <c r="L26" s="2">
        <f>TREND(Calibration!$A$2:$A$4,Calibration!$D$2:$D$4,G26)</f>
        <v>598.49571448803147</v>
      </c>
    </row>
    <row r="27" spans="1:12" x14ac:dyDescent="0.25">
      <c r="A27">
        <v>125090</v>
      </c>
      <c r="B27">
        <v>14.96199989</v>
      </c>
      <c r="C27">
        <v>0.31557000000000002</v>
      </c>
      <c r="D27">
        <v>33.995998380000003</v>
      </c>
      <c r="E27">
        <v>0.25038000999999999</v>
      </c>
      <c r="F27">
        <v>37.321998600000001</v>
      </c>
      <c r="G27">
        <v>0.82029998000000004</v>
      </c>
      <c r="H27">
        <v>30.195999149999999</v>
      </c>
      <c r="J27" s="2">
        <f>TREND(Calibration!$A$2:$A$4,Calibration!$B$2:$B$4,C27)</f>
        <v>371.8642114391273</v>
      </c>
      <c r="K27" s="2">
        <f>TREND(Calibration!$A$2:$A$4,Calibration!$C$2:$C$4,E27)</f>
        <v>438.30623194809118</v>
      </c>
      <c r="L27" s="2">
        <f>TREND(Calibration!$A$2:$A$4,Calibration!$D$2:$D$4,G27)</f>
        <v>594.24357362889032</v>
      </c>
    </row>
    <row r="28" spans="1:12" x14ac:dyDescent="0.25">
      <c r="A28">
        <v>130084</v>
      </c>
      <c r="B28">
        <v>14.90600014</v>
      </c>
      <c r="C28">
        <v>0.31426999</v>
      </c>
      <c r="D28">
        <v>34.02999878</v>
      </c>
      <c r="E28">
        <v>0.25064998999999999</v>
      </c>
      <c r="F28">
        <v>37.284999849999998</v>
      </c>
      <c r="G28">
        <v>0.81220000999999997</v>
      </c>
      <c r="H28">
        <v>30.222999569999999</v>
      </c>
      <c r="J28" s="2">
        <f>TREND(Calibration!$A$2:$A$4,Calibration!$B$2:$B$4,C28)</f>
        <v>366.11491112834165</v>
      </c>
      <c r="K28" s="2">
        <f>TREND(Calibration!$A$2:$A$4,Calibration!$C$2:$C$4,E28)</f>
        <v>440.4138641731322</v>
      </c>
      <c r="L28" s="2">
        <f>TREND(Calibration!$A$2:$A$4,Calibration!$D$2:$D$4,G28)</f>
        <v>588.50324299862473</v>
      </c>
    </row>
    <row r="29" spans="1:12" x14ac:dyDescent="0.25">
      <c r="A29">
        <v>135173</v>
      </c>
      <c r="B29">
        <v>14.89599991</v>
      </c>
      <c r="C29">
        <v>0.31870999999999999</v>
      </c>
      <c r="D29">
        <v>34.0320015</v>
      </c>
      <c r="E29">
        <v>0.25064998999999999</v>
      </c>
      <c r="F29">
        <v>37.290000919999997</v>
      </c>
      <c r="G29">
        <v>0.81330000999999996</v>
      </c>
      <c r="H29">
        <v>30.25</v>
      </c>
      <c r="J29" s="2">
        <f>TREND(Calibration!$A$2:$A$4,Calibration!$B$2:$B$4,C29)</f>
        <v>385.75087613852679</v>
      </c>
      <c r="K29" s="2">
        <f>TREND(Calibration!$A$2:$A$4,Calibration!$C$2:$C$4,E29)</f>
        <v>440.4138641731322</v>
      </c>
      <c r="L29" s="2">
        <f>TREND(Calibration!$A$2:$A$4,Calibration!$D$2:$D$4,G29)</f>
        <v>589.2827969591076</v>
      </c>
    </row>
    <row r="30" spans="1:12" x14ac:dyDescent="0.25">
      <c r="A30">
        <v>140177</v>
      </c>
      <c r="B30">
        <v>14.90600014</v>
      </c>
      <c r="C30">
        <v>0.31195000000000001</v>
      </c>
      <c r="D30">
        <v>34.009998320000001</v>
      </c>
      <c r="E30">
        <v>0.25060000999999998</v>
      </c>
      <c r="F30">
        <v>37.301998140000002</v>
      </c>
      <c r="G30">
        <v>0.81599997999999996</v>
      </c>
      <c r="H30">
        <v>30.284999849999998</v>
      </c>
      <c r="J30" s="2">
        <f>TREND(Calibration!$A$2:$A$4,Calibration!$B$2:$B$4,C30)</f>
        <v>355.85474449268554</v>
      </c>
      <c r="K30" s="2">
        <f>TREND(Calibration!$A$2:$A$4,Calibration!$C$2:$C$4,E30)</f>
        <v>440.02368912828615</v>
      </c>
      <c r="L30" s="2">
        <f>TREND(Calibration!$A$2:$A$4,Calibration!$D$2:$D$4,G30)</f>
        <v>591.19622632882101</v>
      </c>
    </row>
    <row r="31" spans="1:12" x14ac:dyDescent="0.25">
      <c r="A31">
        <v>145225</v>
      </c>
      <c r="B31">
        <v>14.8579998</v>
      </c>
      <c r="C31">
        <v>0.31291999999999998</v>
      </c>
      <c r="D31">
        <v>34.027000430000001</v>
      </c>
      <c r="E31">
        <v>0.25071000999999998</v>
      </c>
      <c r="F31">
        <v>37.313999180000003</v>
      </c>
      <c r="G31">
        <v>0.80790001</v>
      </c>
      <c r="H31">
        <v>30.29700089</v>
      </c>
      <c r="J31" s="2">
        <f>TREND(Calibration!$A$2:$A$4,Calibration!$B$2:$B$4,C31)</f>
        <v>360.14457403358278</v>
      </c>
      <c r="K31" s="2">
        <f>TREND(Calibration!$A$2:$A$4,Calibration!$C$2:$C$4,E31)</f>
        <v>440.88241771838352</v>
      </c>
      <c r="L31" s="2">
        <f>TREND(Calibration!$A$2:$A$4,Calibration!$D$2:$D$4,G31)</f>
        <v>585.45589569855565</v>
      </c>
    </row>
    <row r="32" spans="1:12" x14ac:dyDescent="0.25">
      <c r="A32">
        <v>150171</v>
      </c>
      <c r="B32">
        <v>14.864999770000001</v>
      </c>
      <c r="C32">
        <v>0.30508000000000002</v>
      </c>
      <c r="D32">
        <v>34.043998719999998</v>
      </c>
      <c r="E32">
        <v>0.25064998999999999</v>
      </c>
      <c r="F32">
        <v>37.368999479999999</v>
      </c>
      <c r="G32">
        <v>0.81980001999999996</v>
      </c>
      <c r="H32">
        <v>30.2859993</v>
      </c>
      <c r="J32" s="2">
        <f>TREND(Calibration!$A$2:$A$4,Calibration!$B$2:$B$4,C32)</f>
        <v>325.4721373318971</v>
      </c>
      <c r="K32" s="2">
        <f>TREND(Calibration!$A$2:$A$4,Calibration!$C$2:$C$4,E32)</f>
        <v>440.4138641731322</v>
      </c>
      <c r="L32" s="2">
        <f>TREND(Calibration!$A$2:$A$4,Calibration!$D$2:$D$4,G32)</f>
        <v>593.88925926699653</v>
      </c>
    </row>
    <row r="33" spans="1:12" x14ac:dyDescent="0.25">
      <c r="A33">
        <v>155221</v>
      </c>
      <c r="B33">
        <v>14.755000109999999</v>
      </c>
      <c r="C33">
        <v>0.31345999000000002</v>
      </c>
      <c r="D33">
        <v>34.004001619999997</v>
      </c>
      <c r="E33">
        <v>0.25071000999999998</v>
      </c>
      <c r="F33">
        <v>37.312000269999999</v>
      </c>
      <c r="G33">
        <v>0.80409998000000005</v>
      </c>
      <c r="H33">
        <v>30.21299934</v>
      </c>
      <c r="J33" s="2">
        <f>TREND(Calibration!$A$2:$A$4,Calibration!$B$2:$B$4,C33)</f>
        <v>362.53268233645849</v>
      </c>
      <c r="K33" s="2">
        <f>TREND(Calibration!$A$2:$A$4,Calibration!$C$2:$C$4,E33)</f>
        <v>440.88241771838352</v>
      </c>
      <c r="L33" s="2">
        <f>TREND(Calibration!$A$2:$A$4,Calibration!$D$2:$D$4,G33)</f>
        <v>582.76286984723424</v>
      </c>
    </row>
    <row r="34" spans="1:12" x14ac:dyDescent="0.25">
      <c r="A34">
        <v>160084</v>
      </c>
      <c r="B34">
        <v>14.786999700000001</v>
      </c>
      <c r="C34">
        <v>0.31653999999999999</v>
      </c>
      <c r="D34">
        <v>33.993999479999999</v>
      </c>
      <c r="E34">
        <v>0.25064998999999999</v>
      </c>
      <c r="F34">
        <v>37.265998840000002</v>
      </c>
      <c r="G34">
        <v>0.80519998000000004</v>
      </c>
      <c r="H34">
        <v>30.208000179999999</v>
      </c>
      <c r="J34" s="2">
        <f>TREND(Calibration!$A$2:$A$4,Calibration!$B$2:$B$4,C34)</f>
        <v>376.15404098002455</v>
      </c>
      <c r="K34" s="2">
        <f>TREND(Calibration!$A$2:$A$4,Calibration!$C$2:$C$4,E34)</f>
        <v>440.4138641731322</v>
      </c>
      <c r="L34" s="2">
        <f>TREND(Calibration!$A$2:$A$4,Calibration!$D$2:$D$4,G34)</f>
        <v>583.54242380771711</v>
      </c>
    </row>
    <row r="35" spans="1:12" x14ac:dyDescent="0.25">
      <c r="A35">
        <v>165271</v>
      </c>
      <c r="B35">
        <v>14.85700035</v>
      </c>
      <c r="C35">
        <v>0.31648999</v>
      </c>
      <c r="D35">
        <v>34.048000340000002</v>
      </c>
      <c r="E35">
        <v>0.25064998999999999</v>
      </c>
      <c r="F35">
        <v>37.286998750000002</v>
      </c>
      <c r="G35">
        <v>0.80140001000000005</v>
      </c>
      <c r="H35">
        <v>30.23699951</v>
      </c>
      <c r="J35" s="2">
        <f>TREND(Calibration!$A$2:$A$4,Calibration!$B$2:$B$4,C35)</f>
        <v>375.93287152091079</v>
      </c>
      <c r="K35" s="2">
        <f>TREND(Calibration!$A$2:$A$4,Calibration!$C$2:$C$4,E35)</f>
        <v>440.4138641731322</v>
      </c>
      <c r="L35" s="2">
        <f>TREND(Calibration!$A$2:$A$4,Calibration!$D$2:$D$4,G35)</f>
        <v>580.84944047752083</v>
      </c>
    </row>
    <row r="36" spans="1:12" x14ac:dyDescent="0.25">
      <c r="A36">
        <v>170086</v>
      </c>
      <c r="B36">
        <v>14.88700008</v>
      </c>
      <c r="C36">
        <v>0.31551998999999997</v>
      </c>
      <c r="D36">
        <v>34.055999759999999</v>
      </c>
      <c r="E36">
        <v>0.25064998999999999</v>
      </c>
      <c r="F36">
        <v>37.317001339999997</v>
      </c>
      <c r="G36">
        <v>0.80089997999999996</v>
      </c>
      <c r="H36">
        <v>30.207000730000001</v>
      </c>
      <c r="J36" s="2">
        <f>TREND(Calibration!$A$2:$A$4,Calibration!$B$2:$B$4,C36)</f>
        <v>371.64304198001332</v>
      </c>
      <c r="K36" s="2">
        <f>TREND(Calibration!$A$2:$A$4,Calibration!$C$2:$C$4,E36)</f>
        <v>440.4138641731322</v>
      </c>
      <c r="L36" s="2">
        <f>TREND(Calibration!$A$2:$A$4,Calibration!$D$2:$D$4,G36)</f>
        <v>580.49507650764781</v>
      </c>
    </row>
    <row r="37" spans="1:12" x14ac:dyDescent="0.25">
      <c r="A37">
        <v>175091</v>
      </c>
      <c r="B37">
        <v>14.89099979</v>
      </c>
      <c r="C37">
        <v>0.31653999999999999</v>
      </c>
      <c r="D37">
        <v>34.037998199999997</v>
      </c>
      <c r="E37">
        <v>0.25097998999999999</v>
      </c>
      <c r="F37">
        <v>37.249000549999998</v>
      </c>
      <c r="G37">
        <v>0.79490000000000005</v>
      </c>
      <c r="H37">
        <v>30.228000640000001</v>
      </c>
      <c r="J37" s="2">
        <f>TREND(Calibration!$A$2:$A$4,Calibration!$B$2:$B$4,C37)</f>
        <v>376.15404098002455</v>
      </c>
      <c r="K37" s="2">
        <f>TREND(Calibration!$A$2:$A$4,Calibration!$C$2:$C$4,E37)</f>
        <v>442.99004994342476</v>
      </c>
      <c r="L37" s="2">
        <f>TREND(Calibration!$A$2:$A$4,Calibration!$D$2:$D$4,G37)</f>
        <v>576.24297816963178</v>
      </c>
    </row>
    <row r="38" spans="1:12" x14ac:dyDescent="0.25">
      <c r="A38">
        <v>180083</v>
      </c>
      <c r="B38">
        <v>14.94200039</v>
      </c>
      <c r="C38">
        <v>0.31217</v>
      </c>
      <c r="D38">
        <v>34.000999450000002</v>
      </c>
      <c r="E38">
        <v>0.25102999999999998</v>
      </c>
      <c r="F38">
        <v>37.3390007</v>
      </c>
      <c r="G38">
        <v>0.80569999999999997</v>
      </c>
      <c r="H38">
        <v>30.26799965</v>
      </c>
      <c r="J38" s="2">
        <f>TREND(Calibration!$A$2:$A$4,Calibration!$B$2:$B$4,C38)</f>
        <v>356.82769552257969</v>
      </c>
      <c r="K38" s="2">
        <f>TREND(Calibration!$A$2:$A$4,Calibration!$C$2:$C$4,E38)</f>
        <v>443.3804591869773</v>
      </c>
      <c r="L38" s="2">
        <f>TREND(Calibration!$A$2:$A$4,Calibration!$D$2:$D$4,G38)</f>
        <v>583.8967806907358</v>
      </c>
    </row>
    <row r="39" spans="1:12" x14ac:dyDescent="0.25">
      <c r="A39">
        <v>185083</v>
      </c>
      <c r="B39">
        <v>14.90600014</v>
      </c>
      <c r="C39">
        <v>0.31659999</v>
      </c>
      <c r="D39">
        <v>34.006999970000003</v>
      </c>
      <c r="E39">
        <v>0.25102999999999998</v>
      </c>
      <c r="F39">
        <v>37.368999479999999</v>
      </c>
      <c r="G39">
        <v>0.80629998000000003</v>
      </c>
      <c r="H39">
        <v>30.301000599999998</v>
      </c>
      <c r="J39" s="2">
        <f>TREND(Calibration!$A$2:$A$4,Calibration!$B$2:$B$4,C39)</f>
        <v>376.41934703585798</v>
      </c>
      <c r="K39" s="2">
        <f>TREND(Calibration!$A$2:$A$4,Calibration!$C$2:$C$4,E39)</f>
        <v>443.3804591869773</v>
      </c>
      <c r="L39" s="2">
        <f>TREND(Calibration!$A$2:$A$4,Calibration!$D$2:$D$4,G39)</f>
        <v>584.32197776819987</v>
      </c>
    </row>
    <row r="40" spans="1:12" x14ac:dyDescent="0.25">
      <c r="A40">
        <v>190083</v>
      </c>
      <c r="B40">
        <v>14.850999829999999</v>
      </c>
      <c r="C40">
        <v>0.31626999</v>
      </c>
      <c r="D40">
        <v>34.07400131</v>
      </c>
      <c r="E40">
        <v>0.25130001000000002</v>
      </c>
      <c r="F40">
        <v>37.32400131</v>
      </c>
      <c r="G40">
        <v>0.80680001000000001</v>
      </c>
      <c r="H40">
        <v>30.23500061</v>
      </c>
      <c r="J40" s="2">
        <f>TREND(Calibration!$A$2:$A$4,Calibration!$B$2:$B$4,C40)</f>
        <v>374.95992049101665</v>
      </c>
      <c r="K40" s="2">
        <f>TREND(Calibration!$A$2:$A$4,Calibration!$C$2:$C$4,E40)</f>
        <v>445.48832561072527</v>
      </c>
      <c r="L40" s="2">
        <f>TREND(Calibration!$A$2:$A$4,Calibration!$D$2:$D$4,G40)</f>
        <v>584.67634173807278</v>
      </c>
    </row>
    <row r="41" spans="1:12" x14ac:dyDescent="0.25">
      <c r="A41">
        <v>195217</v>
      </c>
      <c r="B41">
        <v>14.772999759999999</v>
      </c>
      <c r="C41">
        <v>0.31653999999999999</v>
      </c>
      <c r="D41">
        <v>34.013000490000003</v>
      </c>
      <c r="E41">
        <v>0.25161999000000002</v>
      </c>
      <c r="F41">
        <v>37.283000950000002</v>
      </c>
      <c r="G41">
        <v>0.79759997000000005</v>
      </c>
      <c r="H41">
        <v>30.18300056</v>
      </c>
      <c r="J41" s="2">
        <f>TREND(Calibration!$A$2:$A$4,Calibration!$B$2:$B$4,C41)</f>
        <v>376.15404098002455</v>
      </c>
      <c r="K41" s="2">
        <f>TREND(Calibration!$A$2:$A$4,Calibration!$C$2:$C$4,E41)</f>
        <v>447.98628901308348</v>
      </c>
      <c r="L41" s="2">
        <f>TREND(Calibration!$A$2:$A$4,Calibration!$D$2:$D$4,G41)</f>
        <v>578.15640753934531</v>
      </c>
    </row>
    <row r="42" spans="1:12" x14ac:dyDescent="0.25">
      <c r="A42">
        <v>200083</v>
      </c>
      <c r="B42">
        <v>14.73200035</v>
      </c>
      <c r="C42">
        <v>0.31330001000000002</v>
      </c>
      <c r="D42">
        <v>34.01499939</v>
      </c>
      <c r="E42">
        <v>0.25161999000000002</v>
      </c>
      <c r="F42">
        <v>37.27099991</v>
      </c>
      <c r="G42">
        <v>0.79119998000000002</v>
      </c>
      <c r="H42">
        <v>30.201999659999998</v>
      </c>
      <c r="J42" s="2">
        <f>TREND(Calibration!$A$2:$A$4,Calibration!$B$2:$B$4,C42)</f>
        <v>361.8251700375381</v>
      </c>
      <c r="K42" s="2">
        <f>TREND(Calibration!$A$2:$A$4,Calibration!$C$2:$C$4,E42)</f>
        <v>447.98628901308348</v>
      </c>
      <c r="L42" s="2">
        <f>TREND(Calibration!$A$2:$A$4,Calibration!$D$2:$D$4,G42)</f>
        <v>573.62082794702667</v>
      </c>
    </row>
    <row r="43" spans="1:12" x14ac:dyDescent="0.25">
      <c r="A43">
        <v>205083</v>
      </c>
      <c r="B43">
        <v>14.815999980000001</v>
      </c>
      <c r="C43">
        <v>0.31259998999999999</v>
      </c>
      <c r="D43">
        <v>34.007999419999997</v>
      </c>
      <c r="E43">
        <v>0.25156999000000002</v>
      </c>
      <c r="F43">
        <v>37.2820015</v>
      </c>
      <c r="G43">
        <v>0.79930000999999995</v>
      </c>
      <c r="H43">
        <v>30.23200035</v>
      </c>
      <c r="J43" s="2">
        <f>TREND(Calibration!$A$2:$A$4,Calibration!$B$2:$B$4,C43)</f>
        <v>358.72932831050798</v>
      </c>
      <c r="K43" s="2">
        <f>TREND(Calibration!$A$2:$A$4,Calibration!$C$2:$C$4,E43)</f>
        <v>447.59595783576628</v>
      </c>
      <c r="L43" s="2">
        <f>TREND(Calibration!$A$2:$A$4,Calibration!$D$2:$D$4,G43)</f>
        <v>579.36120109841715</v>
      </c>
    </row>
    <row r="44" spans="1:12" x14ac:dyDescent="0.25">
      <c r="A44">
        <v>210083</v>
      </c>
      <c r="B44">
        <v>14.91300011</v>
      </c>
      <c r="C44">
        <v>0.31330001000000002</v>
      </c>
      <c r="D44">
        <v>34.007999419999997</v>
      </c>
      <c r="E44">
        <v>0.25156999000000002</v>
      </c>
      <c r="F44">
        <v>37.291999820000001</v>
      </c>
      <c r="G44">
        <v>0.79659997999999999</v>
      </c>
      <c r="H44">
        <v>30.27099991</v>
      </c>
      <c r="J44" s="2">
        <f>TREND(Calibration!$A$2:$A$4,Calibration!$B$2:$B$4,C44)</f>
        <v>361.8251700375381</v>
      </c>
      <c r="K44" s="2">
        <f>TREND(Calibration!$A$2:$A$4,Calibration!$C$2:$C$4,E44)</f>
        <v>447.59595783576628</v>
      </c>
      <c r="L44" s="2">
        <f>TREND(Calibration!$A$2:$A$4,Calibration!$D$2:$D$4,G44)</f>
        <v>577.44772920757862</v>
      </c>
    </row>
    <row r="45" spans="1:12" x14ac:dyDescent="0.25">
      <c r="A45">
        <v>215090</v>
      </c>
      <c r="B45">
        <v>15.085000040000001</v>
      </c>
      <c r="C45">
        <v>0.31470999</v>
      </c>
      <c r="D45">
        <v>33.976001740000001</v>
      </c>
      <c r="E45">
        <v>0.25156999000000002</v>
      </c>
      <c r="F45">
        <v>37.361000060000002</v>
      </c>
      <c r="G45">
        <v>0.80900002000000004</v>
      </c>
      <c r="H45">
        <v>30.23200035</v>
      </c>
      <c r="J45" s="2">
        <f>TREND(Calibration!$A$2:$A$4,Calibration!$B$2:$B$4,C45)</f>
        <v>368.06081318813017</v>
      </c>
      <c r="K45" s="2">
        <f>TREND(Calibration!$A$2:$A$4,Calibration!$C$2:$C$4,E45)</f>
        <v>447.59595783576628</v>
      </c>
      <c r="L45" s="2">
        <f>TREND(Calibration!$A$2:$A$4,Calibration!$D$2:$D$4,G45)</f>
        <v>586.23545674589263</v>
      </c>
    </row>
    <row r="46" spans="1:12" x14ac:dyDescent="0.25">
      <c r="A46">
        <v>220083</v>
      </c>
      <c r="B46">
        <v>15.16899967</v>
      </c>
      <c r="C46">
        <v>0.30891999999999997</v>
      </c>
      <c r="D46">
        <v>34.055000309999997</v>
      </c>
      <c r="E46">
        <v>0.25161999000000002</v>
      </c>
      <c r="F46">
        <v>37.308998109999997</v>
      </c>
      <c r="G46">
        <v>0.79490000000000005</v>
      </c>
      <c r="H46">
        <v>30.204999919999999</v>
      </c>
      <c r="J46" s="2">
        <f>TREND(Calibration!$A$2:$A$4,Calibration!$B$2:$B$4,C46)</f>
        <v>342.45455530823278</v>
      </c>
      <c r="K46" s="2">
        <f>TREND(Calibration!$A$2:$A$4,Calibration!$C$2:$C$4,E46)</f>
        <v>447.98628901308348</v>
      </c>
      <c r="L46" s="2">
        <f>TREND(Calibration!$A$2:$A$4,Calibration!$D$2:$D$4,G46)</f>
        <v>576.24297816963178</v>
      </c>
    </row>
    <row r="47" spans="1:12" x14ac:dyDescent="0.25">
      <c r="A47">
        <v>225083</v>
      </c>
      <c r="B47">
        <v>15.211000439999999</v>
      </c>
      <c r="C47">
        <v>0.31362000000000001</v>
      </c>
      <c r="D47">
        <v>34.048000340000002</v>
      </c>
      <c r="E47">
        <v>0.25156999000000002</v>
      </c>
      <c r="F47">
        <v>37.346000670000002</v>
      </c>
      <c r="G47">
        <v>0.80409998000000005</v>
      </c>
      <c r="H47">
        <v>30.29599953</v>
      </c>
      <c r="J47" s="2">
        <f>TREND(Calibration!$A$2:$A$4,Calibration!$B$2:$B$4,C47)</f>
        <v>363.24032731051921</v>
      </c>
      <c r="K47" s="2">
        <f>TREND(Calibration!$A$2:$A$4,Calibration!$C$2:$C$4,E47)</f>
        <v>447.59595783576628</v>
      </c>
      <c r="L47" s="2">
        <f>TREND(Calibration!$A$2:$A$4,Calibration!$D$2:$D$4,G47)</f>
        <v>582.76286984723424</v>
      </c>
    </row>
    <row r="48" spans="1:12" x14ac:dyDescent="0.25">
      <c r="A48">
        <v>230083</v>
      </c>
      <c r="B48">
        <v>15.152000429999999</v>
      </c>
      <c r="C48">
        <v>0.31184000000000001</v>
      </c>
      <c r="D48">
        <v>34.021999360000002</v>
      </c>
      <c r="E48">
        <v>0.25161999000000002</v>
      </c>
      <c r="F48">
        <v>37.368000029999997</v>
      </c>
      <c r="G48">
        <v>0.81010002000000003</v>
      </c>
      <c r="H48">
        <v>30.30500031</v>
      </c>
      <c r="J48" s="2">
        <f>TREND(Calibration!$A$2:$A$4,Calibration!$B$2:$B$4,C48)</f>
        <v>355.36826897773835</v>
      </c>
      <c r="K48" s="2">
        <f>TREND(Calibration!$A$2:$A$4,Calibration!$C$2:$C$4,E48)</f>
        <v>447.98628901308348</v>
      </c>
      <c r="L48" s="2">
        <f>TREND(Calibration!$A$2:$A$4,Calibration!$D$2:$D$4,G48)</f>
        <v>587.01501070637539</v>
      </c>
    </row>
    <row r="49" spans="1:12" x14ac:dyDescent="0.25">
      <c r="A49">
        <v>235084</v>
      </c>
      <c r="B49">
        <v>15.083999629999999</v>
      </c>
      <c r="C49">
        <v>0.31114000000000003</v>
      </c>
      <c r="D49">
        <v>33.980998990000003</v>
      </c>
      <c r="E49">
        <v>0.252</v>
      </c>
      <c r="F49">
        <v>37.340999600000004</v>
      </c>
      <c r="G49">
        <v>0.81220000999999997</v>
      </c>
      <c r="H49">
        <v>30.320999149999999</v>
      </c>
      <c r="J49" s="2">
        <f>TREND(Calibration!$A$2:$A$4,Calibration!$B$2:$B$4,C49)</f>
        <v>352.27251570080239</v>
      </c>
      <c r="K49" s="2">
        <f>TREND(Calibration!$A$2:$A$4,Calibration!$C$2:$C$4,E49)</f>
        <v>450.95288402692836</v>
      </c>
      <c r="L49" s="2">
        <f>TREND(Calibration!$A$2:$A$4,Calibration!$D$2:$D$4,G49)</f>
        <v>588.50324299862473</v>
      </c>
    </row>
    <row r="50" spans="1:12" x14ac:dyDescent="0.25">
      <c r="A50">
        <v>240089</v>
      </c>
      <c r="B50">
        <v>14.980999949999999</v>
      </c>
      <c r="C50">
        <v>0.31395000000000001</v>
      </c>
      <c r="D50">
        <v>33.979999540000001</v>
      </c>
      <c r="E50">
        <v>0.25161999000000002</v>
      </c>
      <c r="F50">
        <v>37.277000430000001</v>
      </c>
      <c r="G50">
        <v>0.81169999000000004</v>
      </c>
      <c r="H50">
        <v>30.291999820000001</v>
      </c>
      <c r="J50" s="2">
        <f>TREND(Calibration!$A$2:$A$4,Calibration!$B$2:$B$4,C50)</f>
        <v>364.69975385536054</v>
      </c>
      <c r="K50" s="2">
        <f>TREND(Calibration!$A$2:$A$4,Calibration!$C$2:$C$4,E50)</f>
        <v>447.98628901308348</v>
      </c>
      <c r="L50" s="2">
        <f>TREND(Calibration!$A$2:$A$4,Calibration!$D$2:$D$4,G50)</f>
        <v>588.14888611560605</v>
      </c>
    </row>
    <row r="51" spans="1:12" x14ac:dyDescent="0.25">
      <c r="A51">
        <v>245083</v>
      </c>
      <c r="B51">
        <v>14.95199966</v>
      </c>
      <c r="C51">
        <v>0.31653999999999999</v>
      </c>
      <c r="D51">
        <v>33.995998380000003</v>
      </c>
      <c r="E51">
        <v>0.25167999000000002</v>
      </c>
      <c r="F51">
        <v>37.347000119999997</v>
      </c>
      <c r="G51">
        <v>0.81110000999999998</v>
      </c>
      <c r="H51">
        <v>30.25300026</v>
      </c>
      <c r="J51" s="2">
        <f>TREND(Calibration!$A$2:$A$4,Calibration!$B$2:$B$4,C51)</f>
        <v>376.15404098002455</v>
      </c>
      <c r="K51" s="2">
        <f>TREND(Calibration!$A$2:$A$4,Calibration!$C$2:$C$4,E51)</f>
        <v>448.45468642586388</v>
      </c>
      <c r="L51" s="2">
        <f>TREND(Calibration!$A$2:$A$4,Calibration!$D$2:$D$4,G51)</f>
        <v>587.72368903814197</v>
      </c>
    </row>
    <row r="52" spans="1:12" x14ac:dyDescent="0.25">
      <c r="A52">
        <v>250180</v>
      </c>
      <c r="B52">
        <v>14.97399998</v>
      </c>
      <c r="C52">
        <v>0.30886998999999998</v>
      </c>
      <c r="D52">
        <v>33.993999479999999</v>
      </c>
      <c r="E52">
        <v>0.25124999999999997</v>
      </c>
      <c r="F52">
        <v>37.344001769999998</v>
      </c>
      <c r="G52">
        <v>0.81379997999999998</v>
      </c>
      <c r="H52">
        <v>30.281999590000002</v>
      </c>
      <c r="J52" s="2">
        <f>TREND(Calibration!$A$2:$A$4,Calibration!$B$2:$B$4,C52)</f>
        <v>342.23338584911926</v>
      </c>
      <c r="K52" s="2">
        <f>TREND(Calibration!$A$2:$A$4,Calibration!$C$2:$C$4,E52)</f>
        <v>445.09791636717227</v>
      </c>
      <c r="L52" s="2">
        <f>TREND(Calibration!$A$2:$A$4,Calibration!$D$2:$D$4,G52)</f>
        <v>589.63711840785538</v>
      </c>
    </row>
    <row r="53" spans="1:12" x14ac:dyDescent="0.25">
      <c r="A53">
        <v>255290</v>
      </c>
      <c r="B53">
        <v>14.94799995</v>
      </c>
      <c r="C53">
        <v>0.31005999000000001</v>
      </c>
      <c r="D53">
        <v>34.0320015</v>
      </c>
      <c r="E53">
        <v>0.25130001000000002</v>
      </c>
      <c r="F53">
        <v>37.30099869</v>
      </c>
      <c r="G53">
        <v>0.81010002000000003</v>
      </c>
      <c r="H53">
        <v>30.312000269999999</v>
      </c>
      <c r="J53" s="2">
        <f>TREND(Calibration!$A$2:$A$4,Calibration!$B$2:$B$4,C53)</f>
        <v>347.49616641991088</v>
      </c>
      <c r="K53" s="2">
        <f>TREND(Calibration!$A$2:$A$4,Calibration!$C$2:$C$4,E53)</f>
        <v>445.48832561072527</v>
      </c>
      <c r="L53" s="2">
        <f>TREND(Calibration!$A$2:$A$4,Calibration!$D$2:$D$4,G53)</f>
        <v>587.01501070637539</v>
      </c>
    </row>
    <row r="54" spans="1:12" x14ac:dyDescent="0.25">
      <c r="A54">
        <v>260169</v>
      </c>
      <c r="B54">
        <v>14.95400047</v>
      </c>
      <c r="C54">
        <v>0.31053998999999999</v>
      </c>
      <c r="D54">
        <v>34.061000819999997</v>
      </c>
      <c r="E54">
        <v>0.25091999999999998</v>
      </c>
      <c r="F54">
        <v>37.354999540000001</v>
      </c>
      <c r="G54">
        <v>0.81169999000000004</v>
      </c>
      <c r="H54">
        <v>30.333999630000001</v>
      </c>
      <c r="J54" s="2">
        <f>TREND(Calibration!$A$2:$A$4,Calibration!$B$2:$B$4,C54)</f>
        <v>349.61896866695292</v>
      </c>
      <c r="K54" s="2">
        <f>TREND(Calibration!$A$2:$A$4,Calibration!$C$2:$C$4,E54)</f>
        <v>442.52173059687971</v>
      </c>
      <c r="L54" s="2">
        <f>TREND(Calibration!$A$2:$A$4,Calibration!$D$2:$D$4,G54)</f>
        <v>588.14888611560605</v>
      </c>
    </row>
    <row r="55" spans="1:12" x14ac:dyDescent="0.25">
      <c r="A55">
        <v>265090</v>
      </c>
      <c r="B55">
        <v>14.97399998</v>
      </c>
      <c r="C55">
        <v>0.31718998999999998</v>
      </c>
      <c r="D55">
        <v>34</v>
      </c>
      <c r="E55">
        <v>0.25091999999999998</v>
      </c>
      <c r="F55">
        <v>37.325000760000002</v>
      </c>
      <c r="G55">
        <v>0.81169999000000004</v>
      </c>
      <c r="H55">
        <v>30.36199951</v>
      </c>
      <c r="J55" s="2">
        <f>TREND(Calibration!$A$2:$A$4,Calibration!$B$2:$B$4,C55)</f>
        <v>379.02862479784699</v>
      </c>
      <c r="K55" s="2">
        <f>TREND(Calibration!$A$2:$A$4,Calibration!$C$2:$C$4,E55)</f>
        <v>442.52173059687971</v>
      </c>
      <c r="L55" s="2">
        <f>TREND(Calibration!$A$2:$A$4,Calibration!$D$2:$D$4,G55)</f>
        <v>588.14888611560605</v>
      </c>
    </row>
    <row r="56" spans="1:12" x14ac:dyDescent="0.25">
      <c r="A56">
        <v>270083</v>
      </c>
      <c r="B56">
        <v>15.04899979</v>
      </c>
      <c r="C56">
        <v>0.31426999</v>
      </c>
      <c r="D56">
        <v>33.986999509999997</v>
      </c>
      <c r="E56">
        <v>0.25091999999999998</v>
      </c>
      <c r="F56">
        <v>37.337001800000003</v>
      </c>
      <c r="G56">
        <v>0.81440002</v>
      </c>
      <c r="H56">
        <v>30.381000520000001</v>
      </c>
      <c r="J56" s="2">
        <f>TREND(Calibration!$A$2:$A$4,Calibration!$B$2:$B$4,C56)</f>
        <v>366.11491112834165</v>
      </c>
      <c r="K56" s="2">
        <f>TREND(Calibration!$A$2:$A$4,Calibration!$C$2:$C$4,E56)</f>
        <v>442.52173059687971</v>
      </c>
      <c r="L56" s="2">
        <f>TREND(Calibration!$A$2:$A$4,Calibration!$D$2:$D$4,G56)</f>
        <v>590.06235800644458</v>
      </c>
    </row>
    <row r="57" spans="1:12" x14ac:dyDescent="0.25">
      <c r="A57">
        <v>275173</v>
      </c>
      <c r="B57">
        <v>15</v>
      </c>
      <c r="C57">
        <v>0.30713998999999997</v>
      </c>
      <c r="D57">
        <v>34.006999970000003</v>
      </c>
      <c r="E57">
        <v>0.25097998999999999</v>
      </c>
      <c r="F57">
        <v>37.308998109999997</v>
      </c>
      <c r="G57">
        <v>0.80470001999999996</v>
      </c>
      <c r="H57">
        <v>30.356000900000002</v>
      </c>
      <c r="J57" s="2">
        <f>TREND(Calibration!$A$2:$A$4,Calibration!$B$2:$B$4,C57)</f>
        <v>334.58245275040531</v>
      </c>
      <c r="K57" s="2">
        <f>TREND(Calibration!$A$2:$A$4,Calibration!$C$2:$C$4,E57)</f>
        <v>442.99004994342476</v>
      </c>
      <c r="L57" s="2">
        <f>TREND(Calibration!$A$2:$A$4,Calibration!$D$2:$D$4,G57)</f>
        <v>583.18810944582344</v>
      </c>
    </row>
    <row r="58" spans="1:12" x14ac:dyDescent="0.25">
      <c r="A58">
        <v>280083</v>
      </c>
      <c r="B58">
        <v>14.989999770000001</v>
      </c>
      <c r="C58">
        <v>0.31525001000000002</v>
      </c>
      <c r="D58">
        <v>33.991001130000001</v>
      </c>
      <c r="E58">
        <v>0.25091999999999998</v>
      </c>
      <c r="F58">
        <v>37.372001650000001</v>
      </c>
      <c r="G58">
        <v>0.81330000999999996</v>
      </c>
      <c r="H58">
        <v>30.356000900000002</v>
      </c>
      <c r="J58" s="2">
        <f>TREND(Calibration!$A$2:$A$4,Calibration!$B$2:$B$4,C58)</f>
        <v>370.4490541661462</v>
      </c>
      <c r="K58" s="2">
        <f>TREND(Calibration!$A$2:$A$4,Calibration!$C$2:$C$4,E58)</f>
        <v>442.52173059687971</v>
      </c>
      <c r="L58" s="2">
        <f>TREND(Calibration!$A$2:$A$4,Calibration!$D$2:$D$4,G58)</f>
        <v>589.2827969591076</v>
      </c>
    </row>
    <row r="59" spans="1:12" x14ac:dyDescent="0.25">
      <c r="A59">
        <v>285090</v>
      </c>
      <c r="B59">
        <v>14.86100006</v>
      </c>
      <c r="C59">
        <v>0.31686999999999999</v>
      </c>
      <c r="D59">
        <v>34.0359993</v>
      </c>
      <c r="E59">
        <v>0.25097998999999999</v>
      </c>
      <c r="F59">
        <v>37.318000789999999</v>
      </c>
      <c r="G59">
        <v>0.80250001000000004</v>
      </c>
      <c r="H59">
        <v>30.26600075</v>
      </c>
      <c r="J59" s="2">
        <f>TREND(Calibration!$A$2:$A$4,Calibration!$B$2:$B$4,C59)</f>
        <v>377.61346752486588</v>
      </c>
      <c r="K59" s="2">
        <f>TREND(Calibration!$A$2:$A$4,Calibration!$C$2:$C$4,E59)</f>
        <v>442.99004994342476</v>
      </c>
      <c r="L59" s="2">
        <f>TREND(Calibration!$A$2:$A$4,Calibration!$D$2:$D$4,G59)</f>
        <v>581.62899443800359</v>
      </c>
    </row>
    <row r="60" spans="1:12" x14ac:dyDescent="0.25">
      <c r="A60">
        <v>290182</v>
      </c>
      <c r="B60">
        <v>14.803000450000001</v>
      </c>
      <c r="C60">
        <v>0.31762001000000001</v>
      </c>
      <c r="D60">
        <v>34.016998289999997</v>
      </c>
      <c r="E60">
        <v>0.25097998999999999</v>
      </c>
      <c r="F60">
        <v>37.326000209999997</v>
      </c>
      <c r="G60">
        <v>0.80680001000000001</v>
      </c>
      <c r="H60">
        <v>30.23200035</v>
      </c>
      <c r="J60" s="2">
        <f>TREND(Calibration!$A$2:$A$4,Calibration!$B$2:$B$4,C60)</f>
        <v>380.93039026091583</v>
      </c>
      <c r="K60" s="2">
        <f>TREND(Calibration!$A$2:$A$4,Calibration!$C$2:$C$4,E60)</f>
        <v>442.99004994342476</v>
      </c>
      <c r="L60" s="2">
        <f>TREND(Calibration!$A$2:$A$4,Calibration!$D$2:$D$4,G60)</f>
        <v>584.67634173807278</v>
      </c>
    </row>
    <row r="61" spans="1:12" x14ac:dyDescent="0.25">
      <c r="A61">
        <v>295090</v>
      </c>
      <c r="B61">
        <v>14.786000250000001</v>
      </c>
      <c r="C61">
        <v>0.31718998999999998</v>
      </c>
      <c r="D61">
        <v>34</v>
      </c>
      <c r="E61">
        <v>0.25124999999999997</v>
      </c>
      <c r="F61">
        <v>37.298999790000003</v>
      </c>
      <c r="G61">
        <v>0.80680001000000001</v>
      </c>
      <c r="H61">
        <v>30.323999400000002</v>
      </c>
      <c r="J61" s="2">
        <f>TREND(Calibration!$A$2:$A$4,Calibration!$B$2:$B$4,C61)</f>
        <v>379.02862479784699</v>
      </c>
      <c r="K61" s="2">
        <f>TREND(Calibration!$A$2:$A$4,Calibration!$C$2:$C$4,E61)</f>
        <v>445.09791636717227</v>
      </c>
      <c r="L61" s="2">
        <f>TREND(Calibration!$A$2:$A$4,Calibration!$D$2:$D$4,G61)</f>
        <v>584.67634173807278</v>
      </c>
    </row>
    <row r="62" spans="1:12" x14ac:dyDescent="0.25">
      <c r="A62">
        <v>300176</v>
      </c>
      <c r="B62">
        <v>14.80500031</v>
      </c>
      <c r="C62">
        <v>0.31562001000000001</v>
      </c>
      <c r="D62">
        <v>34.061000819999997</v>
      </c>
      <c r="E62">
        <v>0.25124999999999997</v>
      </c>
      <c r="F62">
        <v>37.301998140000002</v>
      </c>
      <c r="G62">
        <v>0.79659997999999999</v>
      </c>
      <c r="H62">
        <v>30.31399918</v>
      </c>
      <c r="J62" s="2">
        <f>TREND(Calibration!$A$2:$A$4,Calibration!$B$2:$B$4,C62)</f>
        <v>372.08538089824083</v>
      </c>
      <c r="K62" s="2">
        <f>TREND(Calibration!$A$2:$A$4,Calibration!$C$2:$C$4,E62)</f>
        <v>445.09791636717227</v>
      </c>
      <c r="L62" s="2">
        <f>TREND(Calibration!$A$2:$A$4,Calibration!$D$2:$D$4,G62)</f>
        <v>577.44772920757862</v>
      </c>
    </row>
    <row r="63" spans="1:12" x14ac:dyDescent="0.25">
      <c r="A63">
        <v>305084</v>
      </c>
      <c r="B63">
        <v>14.92199993</v>
      </c>
      <c r="C63">
        <v>0.31518998999999998</v>
      </c>
      <c r="D63">
        <v>34.048000340000002</v>
      </c>
      <c r="E63">
        <v>0.25156999000000002</v>
      </c>
      <c r="F63">
        <v>37.366001130000001</v>
      </c>
      <c r="G63">
        <v>0.81440002</v>
      </c>
      <c r="H63">
        <v>30.268999099999998</v>
      </c>
      <c r="J63" s="2">
        <f>TREND(Calibration!$A$2:$A$4,Calibration!$B$2:$B$4,C63)</f>
        <v>370.18361543517199</v>
      </c>
      <c r="K63" s="2">
        <f>TREND(Calibration!$A$2:$A$4,Calibration!$C$2:$C$4,E63)</f>
        <v>447.59595783576628</v>
      </c>
      <c r="L63" s="2">
        <f>TREND(Calibration!$A$2:$A$4,Calibration!$D$2:$D$4,G63)</f>
        <v>590.06235800644458</v>
      </c>
    </row>
    <row r="64" spans="1:12" x14ac:dyDescent="0.25">
      <c r="A64">
        <v>310179</v>
      </c>
      <c r="B64">
        <v>15</v>
      </c>
      <c r="C64">
        <v>0.31453999999999999</v>
      </c>
      <c r="D64">
        <v>34.087001800000003</v>
      </c>
      <c r="E64">
        <v>0.25167999000000002</v>
      </c>
      <c r="F64">
        <v>37.268001560000002</v>
      </c>
      <c r="G64">
        <v>0.80089997999999996</v>
      </c>
      <c r="H64">
        <v>30.30800056</v>
      </c>
      <c r="J64" s="2">
        <f>TREND(Calibration!$A$2:$A$4,Calibration!$B$2:$B$4,C64)</f>
        <v>367.30903161734955</v>
      </c>
      <c r="K64" s="2">
        <f>TREND(Calibration!$A$2:$A$4,Calibration!$C$2:$C$4,E64)</f>
        <v>448.45468642586388</v>
      </c>
      <c r="L64" s="2">
        <f>TREND(Calibration!$A$2:$A$4,Calibration!$D$2:$D$4,G64)</f>
        <v>580.49507650764781</v>
      </c>
    </row>
    <row r="65" spans="1:12" x14ac:dyDescent="0.25">
      <c r="A65">
        <v>315175</v>
      </c>
      <c r="B65">
        <v>15.071999549999999</v>
      </c>
      <c r="C65">
        <v>0.31497999999999998</v>
      </c>
      <c r="D65">
        <v>34.008998869999999</v>
      </c>
      <c r="E65">
        <v>0.25161999000000002</v>
      </c>
      <c r="F65">
        <v>37.268001560000002</v>
      </c>
      <c r="G65">
        <v>0.80360001000000003</v>
      </c>
      <c r="H65">
        <v>30.30500031</v>
      </c>
      <c r="J65" s="2">
        <f>TREND(Calibration!$A$2:$A$4,Calibration!$B$2:$B$4,C65)</f>
        <v>369.25493367713807</v>
      </c>
      <c r="K65" s="2">
        <f>TREND(Calibration!$A$2:$A$4,Calibration!$C$2:$C$4,E65)</f>
        <v>447.98628901308348</v>
      </c>
      <c r="L65" s="2">
        <f>TREND(Calibration!$A$2:$A$4,Calibration!$D$2:$D$4,G65)</f>
        <v>582.40854839848646</v>
      </c>
    </row>
    <row r="66" spans="1:12" x14ac:dyDescent="0.25">
      <c r="A66">
        <v>320184</v>
      </c>
      <c r="B66">
        <v>15.11100006</v>
      </c>
      <c r="C66">
        <v>0.31595001</v>
      </c>
      <c r="D66">
        <v>34.02099991</v>
      </c>
      <c r="E66">
        <v>0.25156999000000002</v>
      </c>
      <c r="F66">
        <v>37.319999690000003</v>
      </c>
      <c r="G66">
        <v>0.81010002000000003</v>
      </c>
      <c r="H66">
        <v>30.23200035</v>
      </c>
      <c r="J66" s="2">
        <f>TREND(Calibration!$A$2:$A$4,Calibration!$B$2:$B$4,C66)</f>
        <v>373.54480744308216</v>
      </c>
      <c r="K66" s="2">
        <f>TREND(Calibration!$A$2:$A$4,Calibration!$C$2:$C$4,E66)</f>
        <v>447.59595783576628</v>
      </c>
      <c r="L66" s="2">
        <f>TREND(Calibration!$A$2:$A$4,Calibration!$D$2:$D$4,G66)</f>
        <v>587.01501070637539</v>
      </c>
    </row>
    <row r="67" spans="1:12" x14ac:dyDescent="0.25">
      <c r="A67">
        <v>325181</v>
      </c>
      <c r="B67">
        <v>15.0909996</v>
      </c>
      <c r="C67">
        <v>0.31573001000000001</v>
      </c>
      <c r="D67">
        <v>34.019001009999997</v>
      </c>
      <c r="E67">
        <v>0.25156999000000002</v>
      </c>
      <c r="F67">
        <v>37.313999180000003</v>
      </c>
      <c r="G67">
        <v>0.80680001000000001</v>
      </c>
      <c r="H67">
        <v>30.240999219999999</v>
      </c>
      <c r="J67" s="2">
        <f>TREND(Calibration!$A$2:$A$4,Calibration!$B$2:$B$4,C67)</f>
        <v>372.57185641318802</v>
      </c>
      <c r="K67" s="2">
        <f>TREND(Calibration!$A$2:$A$4,Calibration!$C$2:$C$4,E67)</f>
        <v>447.59595783576628</v>
      </c>
      <c r="L67" s="2">
        <f>TREND(Calibration!$A$2:$A$4,Calibration!$D$2:$D$4,G67)</f>
        <v>584.67634173807278</v>
      </c>
    </row>
    <row r="68" spans="1:12" x14ac:dyDescent="0.25">
      <c r="A68">
        <v>330177</v>
      </c>
      <c r="B68">
        <v>15.03199959</v>
      </c>
      <c r="C68">
        <v>0.31503001000000003</v>
      </c>
      <c r="D68">
        <v>34.070999149999999</v>
      </c>
      <c r="E68">
        <v>0.25167999000000002</v>
      </c>
      <c r="F68">
        <v>37.30099869</v>
      </c>
      <c r="G68">
        <v>0.80569999999999997</v>
      </c>
      <c r="H68">
        <v>30.21899986</v>
      </c>
      <c r="J68" s="2">
        <f>TREND(Calibration!$A$2:$A$4,Calibration!$B$2:$B$4,C68)</f>
        <v>369.47610313625182</v>
      </c>
      <c r="K68" s="2">
        <f>TREND(Calibration!$A$2:$A$4,Calibration!$C$2:$C$4,E68)</f>
        <v>448.45468642586388</v>
      </c>
      <c r="L68" s="2">
        <f>TREND(Calibration!$A$2:$A$4,Calibration!$D$2:$D$4,G68)</f>
        <v>583.8967806907358</v>
      </c>
    </row>
    <row r="69" spans="1:12" x14ac:dyDescent="0.25">
      <c r="A69">
        <v>335184</v>
      </c>
      <c r="B69">
        <v>15.045000079999999</v>
      </c>
      <c r="C69">
        <v>0.31562001000000001</v>
      </c>
      <c r="D69">
        <v>34.054000850000001</v>
      </c>
      <c r="E69">
        <v>0.25156999000000002</v>
      </c>
      <c r="F69">
        <v>37.354999540000001</v>
      </c>
      <c r="G69">
        <v>0.81489997999999997</v>
      </c>
      <c r="H69">
        <v>30.30200005</v>
      </c>
      <c r="J69" s="2">
        <f>TREND(Calibration!$A$2:$A$4,Calibration!$B$2:$B$4,C69)</f>
        <v>372.08538089824083</v>
      </c>
      <c r="K69" s="2">
        <f>TREND(Calibration!$A$2:$A$4,Calibration!$C$2:$C$4,E69)</f>
        <v>447.59595783576628</v>
      </c>
      <c r="L69" s="2">
        <f>TREND(Calibration!$A$2:$A$4,Calibration!$D$2:$D$4,G69)</f>
        <v>590.41667236833825</v>
      </c>
    </row>
    <row r="70" spans="1:12" x14ac:dyDescent="0.25">
      <c r="A70">
        <v>340084</v>
      </c>
      <c r="B70">
        <v>14.96700001</v>
      </c>
      <c r="C70">
        <v>0.31362000000000001</v>
      </c>
      <c r="D70">
        <v>34.028999329999998</v>
      </c>
      <c r="E70">
        <v>0.25161999000000002</v>
      </c>
      <c r="F70">
        <v>37.29499817</v>
      </c>
      <c r="G70">
        <v>0.80030000000000001</v>
      </c>
      <c r="H70">
        <v>30.318000789999999</v>
      </c>
      <c r="J70" s="2">
        <f>TREND(Calibration!$A$2:$A$4,Calibration!$B$2:$B$4,C70)</f>
        <v>363.24032731051921</v>
      </c>
      <c r="K70" s="2">
        <f>TREND(Calibration!$A$2:$A$4,Calibration!$C$2:$C$4,E70)</f>
        <v>447.98628901308348</v>
      </c>
      <c r="L70" s="2">
        <f>TREND(Calibration!$A$2:$A$4,Calibration!$D$2:$D$4,G70)</f>
        <v>580.06987943018385</v>
      </c>
    </row>
    <row r="71" spans="1:12" x14ac:dyDescent="0.25">
      <c r="A71">
        <v>345083</v>
      </c>
      <c r="B71">
        <v>14.94799995</v>
      </c>
      <c r="C71">
        <v>0.31237999</v>
      </c>
      <c r="D71">
        <v>34.05099869</v>
      </c>
      <c r="E71">
        <v>0.25161999000000002</v>
      </c>
      <c r="F71">
        <v>37.381000520000001</v>
      </c>
      <c r="G71">
        <v>0.81550001999999999</v>
      </c>
      <c r="H71">
        <v>30.29899979</v>
      </c>
      <c r="J71" s="2">
        <f>TREND(Calibration!$A$2:$A$4,Calibration!$B$2:$B$4,C71)</f>
        <v>357.75637728061383</v>
      </c>
      <c r="K71" s="2">
        <f>TREND(Calibration!$A$2:$A$4,Calibration!$C$2:$C$4,E71)</f>
        <v>447.98628901308348</v>
      </c>
      <c r="L71" s="2">
        <f>TREND(Calibration!$A$2:$A$4,Calibration!$D$2:$D$4,G71)</f>
        <v>590.84191196692746</v>
      </c>
    </row>
    <row r="72" spans="1:12" x14ac:dyDescent="0.25">
      <c r="A72">
        <v>350084</v>
      </c>
      <c r="B72">
        <v>14.928000450000001</v>
      </c>
      <c r="C72">
        <v>0.31145999000000002</v>
      </c>
      <c r="D72">
        <v>34.013000490000003</v>
      </c>
      <c r="E72">
        <v>0.252</v>
      </c>
      <c r="F72">
        <v>37.33000183</v>
      </c>
      <c r="G72">
        <v>0.81709999</v>
      </c>
      <c r="H72">
        <v>30.350000380000001</v>
      </c>
      <c r="J72" s="2">
        <f>TREND(Calibration!$A$2:$A$4,Calibration!$B$2:$B$4,C72)</f>
        <v>353.68767297378349</v>
      </c>
      <c r="K72" s="2">
        <f>TREND(Calibration!$A$2:$A$4,Calibration!$C$2:$C$4,E72)</f>
        <v>450.95288402692836</v>
      </c>
      <c r="L72" s="2">
        <f>TREND(Calibration!$A$2:$A$4,Calibration!$D$2:$D$4,G72)</f>
        <v>591.975787376158</v>
      </c>
    </row>
    <row r="73" spans="1:12" x14ac:dyDescent="0.25">
      <c r="A73">
        <v>355177</v>
      </c>
      <c r="B73">
        <v>14.869999890000001</v>
      </c>
      <c r="C73">
        <v>0.31184000000000001</v>
      </c>
      <c r="D73">
        <v>34.061000819999997</v>
      </c>
      <c r="E73">
        <v>0.252</v>
      </c>
      <c r="F73">
        <v>37.307998660000003</v>
      </c>
      <c r="G73">
        <v>0.79979997999999997</v>
      </c>
      <c r="H73">
        <v>30.256999969999999</v>
      </c>
      <c r="J73" s="2">
        <f>TREND(Calibration!$A$2:$A$4,Calibration!$B$2:$B$4,C73)</f>
        <v>355.36826897773835</v>
      </c>
      <c r="K73" s="2">
        <f>TREND(Calibration!$A$2:$A$4,Calibration!$C$2:$C$4,E73)</f>
        <v>450.95288402692836</v>
      </c>
      <c r="L73" s="2">
        <f>TREND(Calibration!$A$2:$A$4,Calibration!$D$2:$D$4,G73)</f>
        <v>579.71552254716505</v>
      </c>
    </row>
    <row r="74" spans="1:12" x14ac:dyDescent="0.25">
      <c r="A74">
        <v>360181</v>
      </c>
      <c r="B74">
        <v>14.928000450000001</v>
      </c>
      <c r="C74">
        <v>0.31156999000000002</v>
      </c>
      <c r="D74">
        <v>34.054000850000001</v>
      </c>
      <c r="E74">
        <v>0.25178999000000002</v>
      </c>
      <c r="F74">
        <v>37.276000979999999</v>
      </c>
      <c r="G74">
        <v>0.79820000999999996</v>
      </c>
      <c r="H74">
        <v>30.288999560000001</v>
      </c>
      <c r="J74" s="2">
        <f>TREND(Calibration!$A$2:$A$4,Calibration!$B$2:$B$4,C74)</f>
        <v>354.17414848873045</v>
      </c>
      <c r="K74" s="2">
        <f>TREND(Calibration!$A$2:$A$4,Calibration!$C$2:$C$4,E74)</f>
        <v>449.31341501596148</v>
      </c>
      <c r="L74" s="2">
        <f>TREND(Calibration!$A$2:$A$4,Calibration!$D$2:$D$4,G74)</f>
        <v>578.5816471379344</v>
      </c>
    </row>
    <row r="75" spans="1:12" x14ac:dyDescent="0.25">
      <c r="A75">
        <v>365084</v>
      </c>
      <c r="B75">
        <v>15.05200005</v>
      </c>
      <c r="C75">
        <v>0.30794999000000001</v>
      </c>
      <c r="D75">
        <v>34.048000340000002</v>
      </c>
      <c r="E75">
        <v>0.25189</v>
      </c>
      <c r="F75">
        <v>37.272998809999997</v>
      </c>
      <c r="G75">
        <v>0.79869997999999998</v>
      </c>
      <c r="H75">
        <v>30.318000789999999</v>
      </c>
      <c r="J75" s="2">
        <f>TREND(Calibration!$A$2:$A$4,Calibration!$B$2:$B$4,C75)</f>
        <v>338.16468154228892</v>
      </c>
      <c r="K75" s="2">
        <f>TREND(Calibration!$A$2:$A$4,Calibration!$C$2:$C$4,E75)</f>
        <v>450.09415543683099</v>
      </c>
      <c r="L75" s="2">
        <f>TREND(Calibration!$A$2:$A$4,Calibration!$D$2:$D$4,G75)</f>
        <v>578.93596858668218</v>
      </c>
    </row>
    <row r="76" spans="1:12" x14ac:dyDescent="0.25">
      <c r="A76">
        <v>370083</v>
      </c>
      <c r="B76">
        <v>15.152999879999999</v>
      </c>
      <c r="C76">
        <v>0.31330001000000002</v>
      </c>
      <c r="D76">
        <v>34.002998349999999</v>
      </c>
      <c r="E76">
        <v>0.25184000000000001</v>
      </c>
      <c r="F76">
        <v>37.312000269999999</v>
      </c>
      <c r="G76">
        <v>0.80739998999999996</v>
      </c>
      <c r="H76">
        <v>30.346000669999999</v>
      </c>
      <c r="J76" s="2">
        <f>TREND(Calibration!$A$2:$A$4,Calibration!$B$2:$B$4,C76)</f>
        <v>361.8251700375381</v>
      </c>
      <c r="K76" s="2">
        <f>TREND(Calibration!$A$2:$A$4,Calibration!$C$2:$C$4,E76)</f>
        <v>449.70382425951379</v>
      </c>
      <c r="L76" s="2">
        <f>TREND(Calibration!$A$2:$A$4,Calibration!$D$2:$D$4,G76)</f>
        <v>585.10153881553686</v>
      </c>
    </row>
    <row r="77" spans="1:12" x14ac:dyDescent="0.25">
      <c r="A77">
        <v>375149</v>
      </c>
      <c r="B77">
        <v>15.239999770000001</v>
      </c>
      <c r="C77">
        <v>0.31102999999999997</v>
      </c>
      <c r="D77">
        <v>33.991001130000001</v>
      </c>
      <c r="E77">
        <v>0.25189</v>
      </c>
      <c r="F77">
        <v>37.337001800000003</v>
      </c>
      <c r="G77">
        <v>0.81489997999999997</v>
      </c>
      <c r="H77">
        <v>30.381000520000001</v>
      </c>
      <c r="J77" s="2">
        <f>TREND(Calibration!$A$2:$A$4,Calibration!$B$2:$B$4,C77)</f>
        <v>351.78604018585497</v>
      </c>
      <c r="K77" s="2">
        <f>TREND(Calibration!$A$2:$A$4,Calibration!$C$2:$C$4,E77)</f>
        <v>450.09415543683099</v>
      </c>
      <c r="L77" s="2">
        <f>TREND(Calibration!$A$2:$A$4,Calibration!$D$2:$D$4,G77)</f>
        <v>590.41667236833825</v>
      </c>
    </row>
    <row r="78" spans="1:12" x14ac:dyDescent="0.25">
      <c r="A78">
        <v>380089</v>
      </c>
      <c r="B78">
        <v>15.30799961</v>
      </c>
      <c r="C78">
        <v>0.31308001000000002</v>
      </c>
      <c r="D78">
        <v>34.021999360000002</v>
      </c>
      <c r="E78">
        <v>0.252</v>
      </c>
      <c r="F78">
        <v>37.400001529999997</v>
      </c>
      <c r="G78">
        <v>0.82359998999999995</v>
      </c>
      <c r="H78">
        <v>30.347000120000001</v>
      </c>
      <c r="J78" s="2">
        <f>TREND(Calibration!$A$2:$A$4,Calibration!$B$2:$B$4,C78)</f>
        <v>360.85221900764373</v>
      </c>
      <c r="K78" s="2">
        <f>TREND(Calibration!$A$2:$A$4,Calibration!$C$2:$C$4,E78)</f>
        <v>450.95288402692836</v>
      </c>
      <c r="L78" s="2">
        <f>TREND(Calibration!$A$2:$A$4,Calibration!$D$2:$D$4,G78)</f>
        <v>596.58224259719282</v>
      </c>
    </row>
    <row r="79" spans="1:12" x14ac:dyDescent="0.25">
      <c r="A79">
        <v>385083</v>
      </c>
      <c r="B79">
        <v>15.26299953</v>
      </c>
      <c r="C79">
        <v>0.31211000999999999</v>
      </c>
      <c r="D79">
        <v>34.026000979999999</v>
      </c>
      <c r="E79">
        <v>0.25161999000000002</v>
      </c>
      <c r="F79">
        <v>37.352001190000003</v>
      </c>
      <c r="G79">
        <v>0.82190001000000001</v>
      </c>
      <c r="H79">
        <v>30.318000789999999</v>
      </c>
      <c r="J79" s="2">
        <f>TREND(Calibration!$A$2:$A$4,Calibration!$B$2:$B$4,C79)</f>
        <v>356.56238946674625</v>
      </c>
      <c r="K79" s="2">
        <f>TREND(Calibration!$A$2:$A$4,Calibration!$C$2:$C$4,E79)</f>
        <v>447.98628901308348</v>
      </c>
      <c r="L79" s="2">
        <f>TREND(Calibration!$A$2:$A$4,Calibration!$D$2:$D$4,G79)</f>
        <v>595.37749155924598</v>
      </c>
    </row>
    <row r="80" spans="1:12" x14ac:dyDescent="0.25">
      <c r="A80">
        <v>390178</v>
      </c>
      <c r="B80">
        <v>15.22399998</v>
      </c>
      <c r="C80">
        <v>0.31097998999999998</v>
      </c>
      <c r="D80">
        <v>34.015998840000002</v>
      </c>
      <c r="E80">
        <v>0.252</v>
      </c>
      <c r="F80">
        <v>37.32400131</v>
      </c>
      <c r="G80">
        <v>0.81440002</v>
      </c>
      <c r="H80">
        <v>30.36000061</v>
      </c>
      <c r="J80" s="2">
        <f>TREND(Calibration!$A$2:$A$4,Calibration!$B$2:$B$4,C80)</f>
        <v>351.56487072674122</v>
      </c>
      <c r="K80" s="2">
        <f>TREND(Calibration!$A$2:$A$4,Calibration!$C$2:$C$4,E80)</f>
        <v>450.95288402692836</v>
      </c>
      <c r="L80" s="2">
        <f>TREND(Calibration!$A$2:$A$4,Calibration!$D$2:$D$4,G80)</f>
        <v>590.06235800644458</v>
      </c>
    </row>
    <row r="81" spans="1:12" x14ac:dyDescent="0.25">
      <c r="A81">
        <v>395083</v>
      </c>
      <c r="B81">
        <v>15.11299992</v>
      </c>
      <c r="C81">
        <v>0.31049000999999998</v>
      </c>
      <c r="D81">
        <v>34.070999149999999</v>
      </c>
      <c r="E81">
        <v>0.25161999000000002</v>
      </c>
      <c r="F81">
        <v>37.29499817</v>
      </c>
      <c r="G81">
        <v>0.80790001</v>
      </c>
      <c r="H81">
        <v>30.32799911</v>
      </c>
      <c r="J81" s="2">
        <f>TREND(Calibration!$A$2:$A$4,Calibration!$B$2:$B$4,C81)</f>
        <v>349.39793188297949</v>
      </c>
      <c r="K81" s="2">
        <f>TREND(Calibration!$A$2:$A$4,Calibration!$C$2:$C$4,E81)</f>
        <v>447.98628901308348</v>
      </c>
      <c r="L81" s="2">
        <f>TREND(Calibration!$A$2:$A$4,Calibration!$D$2:$D$4,G81)</f>
        <v>585.45589569855565</v>
      </c>
    </row>
    <row r="82" spans="1:12" x14ac:dyDescent="0.25">
      <c r="A82">
        <v>400084</v>
      </c>
      <c r="B82">
        <v>15.074000359999999</v>
      </c>
      <c r="C82">
        <v>0.31060000999999998</v>
      </c>
      <c r="D82">
        <v>34.009998320000001</v>
      </c>
      <c r="E82">
        <v>0.25130001000000002</v>
      </c>
      <c r="F82">
        <v>37.377998349999999</v>
      </c>
      <c r="G82">
        <v>0.82139998999999997</v>
      </c>
      <c r="H82">
        <v>30.30500031</v>
      </c>
      <c r="J82" s="2">
        <f>TREND(Calibration!$A$2:$A$4,Calibration!$B$2:$B$4,C82)</f>
        <v>349.88440739792668</v>
      </c>
      <c r="K82" s="2">
        <f>TREND(Calibration!$A$2:$A$4,Calibration!$C$2:$C$4,E82)</f>
        <v>445.48832561072527</v>
      </c>
      <c r="L82" s="2">
        <f>TREND(Calibration!$A$2:$A$4,Calibration!$D$2:$D$4,G82)</f>
        <v>595.02313467622719</v>
      </c>
    </row>
    <row r="83" spans="1:12" x14ac:dyDescent="0.25">
      <c r="A83">
        <v>405083</v>
      </c>
      <c r="B83">
        <v>14.95400047</v>
      </c>
      <c r="C83">
        <v>0.31119001000000002</v>
      </c>
      <c r="D83">
        <v>34.05099869</v>
      </c>
      <c r="E83">
        <v>0.25130001000000002</v>
      </c>
      <c r="F83">
        <v>37.307998660000003</v>
      </c>
      <c r="G83">
        <v>0.80739998999999996</v>
      </c>
      <c r="H83">
        <v>30.275999070000001</v>
      </c>
      <c r="J83" s="2">
        <f>TREND(Calibration!$A$2:$A$4,Calibration!$B$2:$B$4,C83)</f>
        <v>352.49368515991591</v>
      </c>
      <c r="K83" s="2">
        <f>TREND(Calibration!$A$2:$A$4,Calibration!$C$2:$C$4,E83)</f>
        <v>445.48832561072527</v>
      </c>
      <c r="L83" s="2">
        <f>TREND(Calibration!$A$2:$A$4,Calibration!$D$2:$D$4,G83)</f>
        <v>585.10153881553686</v>
      </c>
    </row>
    <row r="84" spans="1:12" x14ac:dyDescent="0.25">
      <c r="A84">
        <v>410083</v>
      </c>
      <c r="B84">
        <v>14.902000429999999</v>
      </c>
      <c r="C84">
        <v>0.31141001000000001</v>
      </c>
      <c r="D84">
        <v>34.063999180000003</v>
      </c>
      <c r="E84">
        <v>0.25130001000000002</v>
      </c>
      <c r="F84">
        <v>37.311000819999997</v>
      </c>
      <c r="G84">
        <v>0.81010002000000003</v>
      </c>
      <c r="H84">
        <v>30.243999479999999</v>
      </c>
      <c r="J84" s="2">
        <f>TREND(Calibration!$A$2:$A$4,Calibration!$B$2:$B$4,C84)</f>
        <v>353.46663618981006</v>
      </c>
      <c r="K84" s="2">
        <f>TREND(Calibration!$A$2:$A$4,Calibration!$C$2:$C$4,E84)</f>
        <v>445.48832561072527</v>
      </c>
      <c r="L84" s="2">
        <f>TREND(Calibration!$A$2:$A$4,Calibration!$D$2:$D$4,G84)</f>
        <v>587.01501070637539</v>
      </c>
    </row>
    <row r="85" spans="1:12" x14ac:dyDescent="0.25">
      <c r="A85">
        <v>415178</v>
      </c>
      <c r="B85">
        <v>14.914999959999999</v>
      </c>
      <c r="C85">
        <v>0.31275999999999998</v>
      </c>
      <c r="D85">
        <v>34.0320015</v>
      </c>
      <c r="E85">
        <v>0.25124999999999997</v>
      </c>
      <c r="F85">
        <v>37.33000183</v>
      </c>
      <c r="G85">
        <v>0.81220000999999997</v>
      </c>
      <c r="H85">
        <v>30.26300049</v>
      </c>
      <c r="J85" s="2">
        <f>TREND(Calibration!$A$2:$A$4,Calibration!$B$2:$B$4,C85)</f>
        <v>359.43697328456869</v>
      </c>
      <c r="K85" s="2">
        <f>TREND(Calibration!$A$2:$A$4,Calibration!$C$2:$C$4,E85)</f>
        <v>445.09791636717227</v>
      </c>
      <c r="L85" s="2">
        <f>TREND(Calibration!$A$2:$A$4,Calibration!$D$2:$D$4,G85)</f>
        <v>588.50324299862473</v>
      </c>
    </row>
    <row r="86" spans="1:12" x14ac:dyDescent="0.25">
      <c r="A86">
        <v>420173</v>
      </c>
      <c r="B86">
        <v>14.93500042</v>
      </c>
      <c r="C86">
        <v>0.30491998999999997</v>
      </c>
      <c r="D86">
        <v>34.0929985</v>
      </c>
      <c r="E86">
        <v>0.25134999000000002</v>
      </c>
      <c r="F86">
        <v>37.259998320000001</v>
      </c>
      <c r="G86">
        <v>0.80409998000000005</v>
      </c>
      <c r="H86">
        <v>30.29899979</v>
      </c>
      <c r="J86" s="2">
        <f>TREND(Calibration!$A$2:$A$4,Calibration!$B$2:$B$4,C86)</f>
        <v>324.76449235783616</v>
      </c>
      <c r="K86" s="2">
        <f>TREND(Calibration!$A$2:$A$4,Calibration!$C$2:$C$4,E86)</f>
        <v>445.87850065557132</v>
      </c>
      <c r="L86" s="2">
        <f>TREND(Calibration!$A$2:$A$4,Calibration!$D$2:$D$4,G86)</f>
        <v>582.76286984723424</v>
      </c>
    </row>
    <row r="87" spans="1:12" x14ac:dyDescent="0.25">
      <c r="A87">
        <v>425083</v>
      </c>
      <c r="B87">
        <v>15.038999560000001</v>
      </c>
      <c r="C87">
        <v>0.30972999000000001</v>
      </c>
      <c r="D87">
        <v>34.037998199999997</v>
      </c>
      <c r="E87">
        <v>0.25124999999999997</v>
      </c>
      <c r="F87">
        <v>37.340000150000002</v>
      </c>
      <c r="G87">
        <v>0.81980001999999996</v>
      </c>
      <c r="H87">
        <v>30.273000719999999</v>
      </c>
      <c r="J87" s="2">
        <f>TREND(Calibration!$A$2:$A$4,Calibration!$B$2:$B$4,C87)</f>
        <v>346.03673987506954</v>
      </c>
      <c r="K87" s="2">
        <f>TREND(Calibration!$A$2:$A$4,Calibration!$C$2:$C$4,E87)</f>
        <v>445.09791636717227</v>
      </c>
      <c r="L87" s="2">
        <f>TREND(Calibration!$A$2:$A$4,Calibration!$D$2:$D$4,G87)</f>
        <v>593.88925926699653</v>
      </c>
    </row>
    <row r="88" spans="1:12" x14ac:dyDescent="0.25">
      <c r="A88">
        <v>430096</v>
      </c>
      <c r="B88">
        <v>15.08699989</v>
      </c>
      <c r="C88">
        <v>0.31362000000000001</v>
      </c>
      <c r="D88">
        <v>34.041999820000001</v>
      </c>
      <c r="E88">
        <v>0.25097998999999999</v>
      </c>
      <c r="F88">
        <v>37.305000309999997</v>
      </c>
      <c r="G88">
        <v>0.81059998</v>
      </c>
      <c r="H88">
        <v>30.225000380000001</v>
      </c>
      <c r="J88" s="2">
        <f>TREND(Calibration!$A$2:$A$4,Calibration!$B$2:$B$4,C88)</f>
        <v>363.24032731051921</v>
      </c>
      <c r="K88" s="2">
        <f>TREND(Calibration!$A$2:$A$4,Calibration!$C$2:$C$4,E88)</f>
        <v>442.99004994342476</v>
      </c>
      <c r="L88" s="2">
        <f>TREND(Calibration!$A$2:$A$4,Calibration!$D$2:$D$4,G88)</f>
        <v>587.36932506826906</v>
      </c>
    </row>
    <row r="89" spans="1:12" x14ac:dyDescent="0.25">
      <c r="A89">
        <v>435162</v>
      </c>
      <c r="B89">
        <v>15.130000109999999</v>
      </c>
      <c r="C89">
        <v>0.31503001000000003</v>
      </c>
      <c r="D89">
        <v>34.006000520000001</v>
      </c>
      <c r="E89">
        <v>0.25086998999999999</v>
      </c>
      <c r="F89">
        <v>37.313999180000003</v>
      </c>
      <c r="G89">
        <v>0.81550001999999999</v>
      </c>
      <c r="H89">
        <v>30.312000269999999</v>
      </c>
      <c r="J89" s="2">
        <f>TREND(Calibration!$A$2:$A$4,Calibration!$B$2:$B$4,C89)</f>
        <v>369.47610313625182</v>
      </c>
      <c r="K89" s="2">
        <f>TREND(Calibration!$A$2:$A$4,Calibration!$C$2:$C$4,E89)</f>
        <v>442.13132135332739</v>
      </c>
      <c r="L89" s="2">
        <f>TREND(Calibration!$A$2:$A$4,Calibration!$D$2:$D$4,G89)</f>
        <v>590.84191196692746</v>
      </c>
    </row>
    <row r="90" spans="1:12" x14ac:dyDescent="0.25">
      <c r="A90">
        <v>440083</v>
      </c>
      <c r="B90">
        <v>15.119999890000001</v>
      </c>
      <c r="C90">
        <v>0.30925000000000002</v>
      </c>
      <c r="D90">
        <v>34.05099869</v>
      </c>
      <c r="E90">
        <v>0.25064998999999999</v>
      </c>
      <c r="F90">
        <v>37.335998539999999</v>
      </c>
      <c r="G90">
        <v>0.81169999000000004</v>
      </c>
      <c r="H90">
        <v>30.336999890000001</v>
      </c>
      <c r="J90" s="2">
        <f>TREND(Calibration!$A$2:$A$4,Calibration!$B$2:$B$4,C90)</f>
        <v>343.91398185307457</v>
      </c>
      <c r="K90" s="2">
        <f>TREND(Calibration!$A$2:$A$4,Calibration!$C$2:$C$4,E90)</f>
        <v>440.4138641731322</v>
      </c>
      <c r="L90" s="2">
        <f>TREND(Calibration!$A$2:$A$4,Calibration!$D$2:$D$4,G90)</f>
        <v>588.14888611560605</v>
      </c>
    </row>
    <row r="91" spans="1:12" x14ac:dyDescent="0.25">
      <c r="A91">
        <v>445083</v>
      </c>
      <c r="B91">
        <v>15.074000359999999</v>
      </c>
      <c r="C91">
        <v>0.31060000999999998</v>
      </c>
      <c r="D91">
        <v>34.041999820000001</v>
      </c>
      <c r="E91">
        <v>0.25060000999999998</v>
      </c>
      <c r="F91">
        <v>37.305000309999997</v>
      </c>
      <c r="G91">
        <v>0.81169999000000004</v>
      </c>
      <c r="H91">
        <v>30.347000120000001</v>
      </c>
      <c r="J91" s="2">
        <f>TREND(Calibration!$A$2:$A$4,Calibration!$B$2:$B$4,C91)</f>
        <v>349.88440739792668</v>
      </c>
      <c r="K91" s="2">
        <f>TREND(Calibration!$A$2:$A$4,Calibration!$C$2:$C$4,E91)</f>
        <v>440.02368912828615</v>
      </c>
      <c r="L91" s="2">
        <f>TREND(Calibration!$A$2:$A$4,Calibration!$D$2:$D$4,G91)</f>
        <v>588.14888611560605</v>
      </c>
    </row>
    <row r="92" spans="1:12" x14ac:dyDescent="0.25">
      <c r="A92">
        <v>450083</v>
      </c>
      <c r="B92">
        <v>15.01599979</v>
      </c>
      <c r="C92">
        <v>0.31114000000000003</v>
      </c>
      <c r="D92">
        <v>34.013000490000003</v>
      </c>
      <c r="E92">
        <v>0.25064998999999999</v>
      </c>
      <c r="F92">
        <v>37.333000179999999</v>
      </c>
      <c r="G92">
        <v>0.81650001000000005</v>
      </c>
      <c r="H92">
        <v>30.365999219999999</v>
      </c>
      <c r="J92" s="2">
        <f>TREND(Calibration!$A$2:$A$4,Calibration!$B$2:$B$4,C92)</f>
        <v>352.27251570080239</v>
      </c>
      <c r="K92" s="2">
        <f>TREND(Calibration!$A$2:$A$4,Calibration!$C$2:$C$4,E92)</f>
        <v>440.4138641731322</v>
      </c>
      <c r="L92" s="2">
        <f>TREND(Calibration!$A$2:$A$4,Calibration!$D$2:$D$4,G92)</f>
        <v>591.55059029869403</v>
      </c>
    </row>
    <row r="93" spans="1:12" x14ac:dyDescent="0.25">
      <c r="A93">
        <v>455083</v>
      </c>
      <c r="B93">
        <v>14.95400047</v>
      </c>
      <c r="C93">
        <v>0.31184000000000001</v>
      </c>
      <c r="D93">
        <v>34.048000340000002</v>
      </c>
      <c r="E93">
        <v>0.25060000999999998</v>
      </c>
      <c r="F93">
        <v>37.305000309999997</v>
      </c>
      <c r="G93">
        <v>0.81279999000000003</v>
      </c>
      <c r="H93">
        <v>30.347000120000001</v>
      </c>
      <c r="J93" s="2">
        <f>TREND(Calibration!$A$2:$A$4,Calibration!$B$2:$B$4,C93)</f>
        <v>355.36826897773835</v>
      </c>
      <c r="K93" s="2">
        <f>TREND(Calibration!$A$2:$A$4,Calibration!$C$2:$C$4,E93)</f>
        <v>440.02368912828615</v>
      </c>
      <c r="L93" s="2">
        <f>TREND(Calibration!$A$2:$A$4,Calibration!$D$2:$D$4,G93)</f>
        <v>588.92844007608892</v>
      </c>
    </row>
    <row r="94" spans="1:12" x14ac:dyDescent="0.25">
      <c r="A94">
        <v>460083</v>
      </c>
      <c r="B94">
        <v>14.9090004</v>
      </c>
      <c r="C94">
        <v>0.31043999999999999</v>
      </c>
      <c r="D94">
        <v>34.057998660000003</v>
      </c>
      <c r="E94">
        <v>0.25060000999999998</v>
      </c>
      <c r="F94">
        <v>37.307998660000003</v>
      </c>
      <c r="G94">
        <v>0.81330000999999996</v>
      </c>
      <c r="H94">
        <v>30.36000061</v>
      </c>
      <c r="J94" s="2">
        <f>TREND(Calibration!$A$2:$A$4,Calibration!$B$2:$B$4,C94)</f>
        <v>349.17676242386597</v>
      </c>
      <c r="K94" s="2">
        <f>TREND(Calibration!$A$2:$A$4,Calibration!$C$2:$C$4,E94)</f>
        <v>440.02368912828615</v>
      </c>
      <c r="L94" s="2">
        <f>TREND(Calibration!$A$2:$A$4,Calibration!$D$2:$D$4,G94)</f>
        <v>589.2827969591076</v>
      </c>
    </row>
    <row r="95" spans="1:12" x14ac:dyDescent="0.25">
      <c r="A95">
        <v>465174</v>
      </c>
      <c r="B95">
        <v>14.90600014</v>
      </c>
      <c r="C95">
        <v>0.30994999000000001</v>
      </c>
      <c r="D95">
        <v>34.048000340000002</v>
      </c>
      <c r="E95">
        <v>0.25038000999999999</v>
      </c>
      <c r="F95">
        <v>37.361999509999997</v>
      </c>
      <c r="G95">
        <v>0.81760001000000004</v>
      </c>
      <c r="H95">
        <v>30.256999969999999</v>
      </c>
      <c r="J95" s="2">
        <f>TREND(Calibration!$A$2:$A$4,Calibration!$B$2:$B$4,C95)</f>
        <v>347.00969090496392</v>
      </c>
      <c r="K95" s="2">
        <f>TREND(Calibration!$A$2:$A$4,Calibration!$C$2:$C$4,E95)</f>
        <v>438.30623194809118</v>
      </c>
      <c r="L95" s="2">
        <f>TREND(Calibration!$A$2:$A$4,Calibration!$D$2:$D$4,G95)</f>
        <v>592.33014425917679</v>
      </c>
    </row>
    <row r="96" spans="1:12" x14ac:dyDescent="0.25">
      <c r="A96">
        <v>470083</v>
      </c>
      <c r="B96">
        <v>14.94499969</v>
      </c>
      <c r="C96">
        <v>0.31053998999999999</v>
      </c>
      <c r="D96">
        <v>34.063999180000003</v>
      </c>
      <c r="E96">
        <v>0.25038000999999999</v>
      </c>
      <c r="F96">
        <v>37.313999180000003</v>
      </c>
      <c r="G96">
        <v>0.80360001000000003</v>
      </c>
      <c r="H96">
        <v>30.243999479999999</v>
      </c>
      <c r="J96" s="2">
        <f>TREND(Calibration!$A$2:$A$4,Calibration!$B$2:$B$4,C96)</f>
        <v>349.61896866695292</v>
      </c>
      <c r="K96" s="2">
        <f>TREND(Calibration!$A$2:$A$4,Calibration!$C$2:$C$4,E96)</f>
        <v>438.30623194809118</v>
      </c>
      <c r="L96" s="2">
        <f>TREND(Calibration!$A$2:$A$4,Calibration!$D$2:$D$4,G96)</f>
        <v>582.40854839848646</v>
      </c>
    </row>
    <row r="97" spans="1:12" x14ac:dyDescent="0.25">
      <c r="A97">
        <v>475174</v>
      </c>
      <c r="B97">
        <v>15.03199959</v>
      </c>
      <c r="C97">
        <v>0.30860000999999998</v>
      </c>
      <c r="D97">
        <v>34.070999149999999</v>
      </c>
      <c r="E97">
        <v>0.25</v>
      </c>
      <c r="F97">
        <v>37.2859993</v>
      </c>
      <c r="G97">
        <v>0.80900002000000004</v>
      </c>
      <c r="H97">
        <v>30.340000150000002</v>
      </c>
      <c r="J97" s="2">
        <f>TREND(Calibration!$A$2:$A$4,Calibration!$B$2:$B$4,C97)</f>
        <v>341.03939803525168</v>
      </c>
      <c r="K97" s="2">
        <f>TREND(Calibration!$A$2:$A$4,Calibration!$C$2:$C$4,E97)</f>
        <v>435.33963693424607</v>
      </c>
      <c r="L97" s="2">
        <f>TREND(Calibration!$A$2:$A$4,Calibration!$D$2:$D$4,G97)</f>
        <v>586.23545674589263</v>
      </c>
    </row>
    <row r="98" spans="1:12" x14ac:dyDescent="0.25">
      <c r="A98">
        <v>480176</v>
      </c>
      <c r="B98">
        <v>15.126000400000001</v>
      </c>
      <c r="C98">
        <v>0.31173000000000001</v>
      </c>
      <c r="D98">
        <v>34.054000850000001</v>
      </c>
      <c r="E98">
        <v>0.25</v>
      </c>
      <c r="F98">
        <v>37.333000179999999</v>
      </c>
      <c r="G98">
        <v>0.81709999</v>
      </c>
      <c r="H98">
        <v>30.34399986</v>
      </c>
      <c r="J98" s="2">
        <f>TREND(Calibration!$A$2:$A$4,Calibration!$B$2:$B$4,C98)</f>
        <v>354.88179346279139</v>
      </c>
      <c r="K98" s="2">
        <f>TREND(Calibration!$A$2:$A$4,Calibration!$C$2:$C$4,E98)</f>
        <v>435.33963693424607</v>
      </c>
      <c r="L98" s="2">
        <f>TREND(Calibration!$A$2:$A$4,Calibration!$D$2:$D$4,G98)</f>
        <v>591.975787376158</v>
      </c>
    </row>
    <row r="99" spans="1:12" x14ac:dyDescent="0.25">
      <c r="A99">
        <v>485083</v>
      </c>
      <c r="B99">
        <v>15.20100021</v>
      </c>
      <c r="C99">
        <v>0.31152001000000001</v>
      </c>
      <c r="D99">
        <v>34.076999659999998</v>
      </c>
      <c r="E99">
        <v>0.25005999000000001</v>
      </c>
      <c r="F99">
        <v>37.340000150000002</v>
      </c>
      <c r="G99">
        <v>0.81010002000000003</v>
      </c>
      <c r="H99">
        <v>30.240999219999999</v>
      </c>
      <c r="J99" s="2">
        <f>TREND(Calibration!$A$2:$A$4,Calibration!$B$2:$B$4,C99)</f>
        <v>353.95311170475725</v>
      </c>
      <c r="K99" s="2">
        <f>TREND(Calibration!$A$2:$A$4,Calibration!$C$2:$C$4,E99)</f>
        <v>435.80795628079113</v>
      </c>
      <c r="L99" s="2">
        <f>TREND(Calibration!$A$2:$A$4,Calibration!$D$2:$D$4,G99)</f>
        <v>587.01501070637539</v>
      </c>
    </row>
    <row r="100" spans="1:12" x14ac:dyDescent="0.25">
      <c r="A100">
        <v>490084</v>
      </c>
      <c r="B100">
        <v>15.26599979</v>
      </c>
      <c r="C100">
        <v>0.31492000999999997</v>
      </c>
      <c r="D100">
        <v>34.0320015</v>
      </c>
      <c r="E100">
        <v>0.24995001</v>
      </c>
      <c r="F100">
        <v>37.33000183</v>
      </c>
      <c r="G100">
        <v>0.82410002000000004</v>
      </c>
      <c r="H100">
        <v>30.323999400000002</v>
      </c>
      <c r="J100" s="2">
        <f>TREND(Calibration!$A$2:$A$4,Calibration!$B$2:$B$4,C100)</f>
        <v>368.98962762130441</v>
      </c>
      <c r="K100" s="2">
        <f>TREND(Calibration!$A$2:$A$4,Calibration!$C$2:$C$4,E100)</f>
        <v>434.94938382316445</v>
      </c>
      <c r="L100" s="2">
        <f>TREND(Calibration!$A$2:$A$4,Calibration!$D$2:$D$4,G100)</f>
        <v>596.93660656706584</v>
      </c>
    </row>
    <row r="101" spans="1:12" x14ac:dyDescent="0.25">
      <c r="A101">
        <v>495268</v>
      </c>
      <c r="B101">
        <v>15.25</v>
      </c>
      <c r="C101">
        <v>0.31102999999999997</v>
      </c>
      <c r="D101">
        <v>34.034999849999998</v>
      </c>
      <c r="E101">
        <v>0.25</v>
      </c>
      <c r="F101">
        <v>37.359001159999998</v>
      </c>
      <c r="G101">
        <v>0.82410002000000004</v>
      </c>
      <c r="H101">
        <v>30.320999149999999</v>
      </c>
      <c r="J101" s="2">
        <f>TREND(Calibration!$A$2:$A$4,Calibration!$B$2:$B$4,C101)</f>
        <v>351.78604018585497</v>
      </c>
      <c r="K101" s="2">
        <f>TREND(Calibration!$A$2:$A$4,Calibration!$C$2:$C$4,E101)</f>
        <v>435.33963693424607</v>
      </c>
      <c r="L101" s="2">
        <f>TREND(Calibration!$A$2:$A$4,Calibration!$D$2:$D$4,G101)</f>
        <v>596.93660656706584</v>
      </c>
    </row>
    <row r="102" spans="1:12" x14ac:dyDescent="0.25">
      <c r="A102">
        <v>500084</v>
      </c>
      <c r="B102">
        <v>15.190999980000001</v>
      </c>
      <c r="C102">
        <v>0.30318999000000002</v>
      </c>
      <c r="D102">
        <v>34.07400131</v>
      </c>
      <c r="E102">
        <v>0.24989</v>
      </c>
      <c r="F102">
        <v>37.2820015</v>
      </c>
      <c r="G102">
        <v>0.81440002</v>
      </c>
      <c r="H102">
        <v>30.353000640000001</v>
      </c>
      <c r="J102" s="2">
        <f>TREND(Calibration!$A$2:$A$4,Calibration!$B$2:$B$4,C102)</f>
        <v>317.11355925912267</v>
      </c>
      <c r="K102" s="2">
        <f>TREND(Calibration!$A$2:$A$4,Calibration!$C$2:$C$4,E102)</f>
        <v>434.48090834414847</v>
      </c>
      <c r="L102" s="2">
        <f>TREND(Calibration!$A$2:$A$4,Calibration!$D$2:$D$4,G102)</f>
        <v>590.06235800644458</v>
      </c>
    </row>
    <row r="103" spans="1:12" x14ac:dyDescent="0.25">
      <c r="A103">
        <v>505084</v>
      </c>
      <c r="B103">
        <v>15.10700035</v>
      </c>
      <c r="C103">
        <v>0.31426999</v>
      </c>
      <c r="D103">
        <v>34.076999659999998</v>
      </c>
      <c r="E103">
        <v>0.24995001</v>
      </c>
      <c r="F103">
        <v>37.352001190000003</v>
      </c>
      <c r="G103">
        <v>0.82139998999999997</v>
      </c>
      <c r="H103">
        <v>30.291999820000001</v>
      </c>
      <c r="J103" s="2">
        <f>TREND(Calibration!$A$2:$A$4,Calibration!$B$2:$B$4,C103)</f>
        <v>366.11491112834165</v>
      </c>
      <c r="K103" s="2">
        <f>TREND(Calibration!$A$2:$A$4,Calibration!$C$2:$C$4,E103)</f>
        <v>434.94938382316445</v>
      </c>
      <c r="L103" s="2">
        <f>TREND(Calibration!$A$2:$A$4,Calibration!$D$2:$D$4,G103)</f>
        <v>595.02313467622719</v>
      </c>
    </row>
    <row r="104" spans="1:12" x14ac:dyDescent="0.25">
      <c r="A104">
        <v>510089</v>
      </c>
      <c r="B104">
        <v>15.03199959</v>
      </c>
      <c r="C104">
        <v>0.31464999999999999</v>
      </c>
      <c r="D104">
        <v>34.061000819999997</v>
      </c>
      <c r="E104">
        <v>0.25005999000000001</v>
      </c>
      <c r="F104">
        <v>37.276000979999999</v>
      </c>
      <c r="G104">
        <v>0.80519998000000004</v>
      </c>
      <c r="H104">
        <v>30.315000529999999</v>
      </c>
      <c r="J104" s="2">
        <f>TREND(Calibration!$A$2:$A$4,Calibration!$B$2:$B$4,C104)</f>
        <v>367.79550713229673</v>
      </c>
      <c r="K104" s="2">
        <f>TREND(Calibration!$A$2:$A$4,Calibration!$C$2:$C$4,E104)</f>
        <v>435.80795628079113</v>
      </c>
      <c r="L104" s="2">
        <f>TREND(Calibration!$A$2:$A$4,Calibration!$D$2:$D$4,G104)</f>
        <v>583.54242380771711</v>
      </c>
    </row>
    <row r="105" spans="1:12" x14ac:dyDescent="0.25">
      <c r="A105">
        <v>515083</v>
      </c>
      <c r="B105">
        <v>14.993000029999999</v>
      </c>
      <c r="C105">
        <v>0.31497999999999998</v>
      </c>
      <c r="D105">
        <v>34.015998840000002</v>
      </c>
      <c r="E105">
        <v>0.25005999000000001</v>
      </c>
      <c r="F105">
        <v>37.365001679999999</v>
      </c>
      <c r="G105">
        <v>0.80569999999999997</v>
      </c>
      <c r="H105">
        <v>30.318000789999999</v>
      </c>
      <c r="J105" s="2">
        <f>TREND(Calibration!$A$2:$A$4,Calibration!$B$2:$B$4,C105)</f>
        <v>369.25493367713807</v>
      </c>
      <c r="K105" s="2">
        <f>TREND(Calibration!$A$2:$A$4,Calibration!$C$2:$C$4,E105)</f>
        <v>435.80795628079113</v>
      </c>
      <c r="L105" s="2">
        <f>TREND(Calibration!$A$2:$A$4,Calibration!$D$2:$D$4,G105)</f>
        <v>583.8967806907358</v>
      </c>
    </row>
    <row r="106" spans="1:12" x14ac:dyDescent="0.25">
      <c r="A106">
        <v>520083</v>
      </c>
      <c r="B106">
        <v>14.958000180000001</v>
      </c>
      <c r="C106">
        <v>0.31362000000000001</v>
      </c>
      <c r="D106">
        <v>34.015998840000002</v>
      </c>
      <c r="E106">
        <v>0.25</v>
      </c>
      <c r="F106">
        <v>37.333000179999999</v>
      </c>
      <c r="G106">
        <v>0.81330000999999996</v>
      </c>
      <c r="H106">
        <v>30.35700035</v>
      </c>
      <c r="J106" s="2">
        <f>TREND(Calibration!$A$2:$A$4,Calibration!$B$2:$B$4,C106)</f>
        <v>363.24032731051921</v>
      </c>
      <c r="K106" s="2">
        <f>TREND(Calibration!$A$2:$A$4,Calibration!$C$2:$C$4,E106)</f>
        <v>435.33963693424607</v>
      </c>
      <c r="L106" s="2">
        <f>TREND(Calibration!$A$2:$A$4,Calibration!$D$2:$D$4,G106)</f>
        <v>589.2827969591076</v>
      </c>
    </row>
    <row r="107" spans="1:12" x14ac:dyDescent="0.25">
      <c r="A107">
        <v>525148</v>
      </c>
      <c r="B107">
        <v>14.958000180000001</v>
      </c>
      <c r="C107">
        <v>0.31280999999999998</v>
      </c>
      <c r="D107">
        <v>34.006000520000001</v>
      </c>
      <c r="E107">
        <v>0.24956999999999999</v>
      </c>
      <c r="F107">
        <v>37.319999690000003</v>
      </c>
      <c r="G107">
        <v>0.80790001</v>
      </c>
      <c r="H107">
        <v>30.353000640000001</v>
      </c>
      <c r="J107" s="2">
        <f>TREND(Calibration!$A$2:$A$4,Calibration!$B$2:$B$4,C107)</f>
        <v>359.6580985186356</v>
      </c>
      <c r="K107" s="2">
        <f>TREND(Calibration!$A$2:$A$4,Calibration!$C$2:$C$4,E107)</f>
        <v>431.98278880931935</v>
      </c>
      <c r="L107" s="2">
        <f>TREND(Calibration!$A$2:$A$4,Calibration!$D$2:$D$4,G107)</f>
        <v>585.45589569855565</v>
      </c>
    </row>
    <row r="108" spans="1:12" x14ac:dyDescent="0.25">
      <c r="A108">
        <v>530119</v>
      </c>
      <c r="B108">
        <v>14.977000240000001</v>
      </c>
      <c r="C108">
        <v>0.31302999999999997</v>
      </c>
      <c r="D108">
        <v>34.05099869</v>
      </c>
      <c r="E108">
        <v>0.24973001</v>
      </c>
      <c r="F108">
        <v>37.326999659999998</v>
      </c>
      <c r="G108">
        <v>0.80739998999999996</v>
      </c>
      <c r="H108">
        <v>30.385000229999999</v>
      </c>
      <c r="J108" s="2">
        <f>TREND(Calibration!$A$2:$A$4,Calibration!$B$2:$B$4,C108)</f>
        <v>360.63104954852997</v>
      </c>
      <c r="K108" s="2">
        <f>TREND(Calibration!$A$2:$A$4,Calibration!$C$2:$C$4,E108)</f>
        <v>433.23192664296948</v>
      </c>
      <c r="L108" s="2">
        <f>TREND(Calibration!$A$2:$A$4,Calibration!$D$2:$D$4,G108)</f>
        <v>585.10153881553686</v>
      </c>
    </row>
    <row r="109" spans="1:12" x14ac:dyDescent="0.25">
      <c r="A109">
        <v>535090</v>
      </c>
      <c r="B109">
        <v>15.019000050000001</v>
      </c>
      <c r="C109">
        <v>0.31589001</v>
      </c>
      <c r="D109">
        <v>34.061000819999997</v>
      </c>
      <c r="E109">
        <v>0.24968000000000001</v>
      </c>
      <c r="F109">
        <v>37.340000150000002</v>
      </c>
      <c r="G109">
        <v>0.80409998000000005</v>
      </c>
      <c r="H109">
        <v>30.275999070000001</v>
      </c>
      <c r="J109" s="2">
        <f>TREND(Calibration!$A$2:$A$4,Calibration!$B$2:$B$4,C109)</f>
        <v>373.27945716220188</v>
      </c>
      <c r="K109" s="2">
        <f>TREND(Calibration!$A$2:$A$4,Calibration!$C$2:$C$4,E109)</f>
        <v>432.84151739941694</v>
      </c>
      <c r="L109" s="2">
        <f>TREND(Calibration!$A$2:$A$4,Calibration!$D$2:$D$4,G109)</f>
        <v>582.76286984723424</v>
      </c>
    </row>
    <row r="110" spans="1:12" x14ac:dyDescent="0.25">
      <c r="A110">
        <v>540083</v>
      </c>
      <c r="B110">
        <v>15.09399986</v>
      </c>
      <c r="C110">
        <v>0.31362000000000001</v>
      </c>
      <c r="D110">
        <v>34.07400131</v>
      </c>
      <c r="E110">
        <v>0.24929999999999999</v>
      </c>
      <c r="F110">
        <v>37.30099869</v>
      </c>
      <c r="G110">
        <v>0.80140001000000005</v>
      </c>
      <c r="H110">
        <v>30.273000719999999</v>
      </c>
      <c r="J110" s="2">
        <f>TREND(Calibration!$A$2:$A$4,Calibration!$B$2:$B$4,C110)</f>
        <v>363.24032731051921</v>
      </c>
      <c r="K110" s="2">
        <f>TREND(Calibration!$A$2:$A$4,Calibration!$C$2:$C$4,E110)</f>
        <v>429.87500045180718</v>
      </c>
      <c r="L110" s="2">
        <f>TREND(Calibration!$A$2:$A$4,Calibration!$D$2:$D$4,G110)</f>
        <v>580.84944047752083</v>
      </c>
    </row>
    <row r="111" spans="1:12" x14ac:dyDescent="0.25">
      <c r="A111">
        <v>545173</v>
      </c>
      <c r="B111">
        <v>15.14299965</v>
      </c>
      <c r="C111">
        <v>0.31244000999999999</v>
      </c>
      <c r="D111">
        <v>34.063999180000003</v>
      </c>
      <c r="E111">
        <v>0.24934999999999999</v>
      </c>
      <c r="F111">
        <v>37.32400131</v>
      </c>
      <c r="G111">
        <v>0.79600000000000004</v>
      </c>
      <c r="H111">
        <v>30.231000900000002</v>
      </c>
      <c r="J111" s="2">
        <f>TREND(Calibration!$A$2:$A$4,Calibration!$B$2:$B$4,C111)</f>
        <v>358.02181601158759</v>
      </c>
      <c r="K111" s="2">
        <f>TREND(Calibration!$A$2:$A$4,Calibration!$C$2:$C$4,E111)</f>
        <v>430.26533162912415</v>
      </c>
      <c r="L111" s="2">
        <f>TREND(Calibration!$A$2:$A$4,Calibration!$D$2:$D$4,G111)</f>
        <v>577.02253213011466</v>
      </c>
    </row>
    <row r="112" spans="1:12" x14ac:dyDescent="0.25">
      <c r="A112">
        <v>550094</v>
      </c>
      <c r="B112">
        <v>15.100000380000001</v>
      </c>
      <c r="C112">
        <v>0.31334999000000002</v>
      </c>
      <c r="D112">
        <v>34.067001339999997</v>
      </c>
      <c r="E112">
        <v>0.24902999000000001</v>
      </c>
      <c r="F112">
        <v>37.2859993</v>
      </c>
      <c r="G112">
        <v>0.79549998</v>
      </c>
      <c r="H112">
        <v>30.24699974</v>
      </c>
      <c r="J112" s="2">
        <f>TREND(Calibration!$A$2:$A$4,Calibration!$B$2:$B$4,C112)</f>
        <v>362.0462068215113</v>
      </c>
      <c r="K112" s="2">
        <f>TREND(Calibration!$A$2:$A$4,Calibration!$C$2:$C$4,E112)</f>
        <v>427.76713402805967</v>
      </c>
      <c r="L112" s="2">
        <f>TREND(Calibration!$A$2:$A$4,Calibration!$D$2:$D$4,G112)</f>
        <v>576.66817524709586</v>
      </c>
    </row>
    <row r="113" spans="1:12" x14ac:dyDescent="0.25">
      <c r="A113">
        <v>555084</v>
      </c>
      <c r="B113">
        <v>15.01599979</v>
      </c>
      <c r="C113">
        <v>0.31464999999999999</v>
      </c>
      <c r="D113">
        <v>34.090000150000002</v>
      </c>
      <c r="E113">
        <v>0.24929999999999999</v>
      </c>
      <c r="F113">
        <v>37.237998959999999</v>
      </c>
      <c r="G113">
        <v>0.79329996999999997</v>
      </c>
      <c r="H113">
        <v>30.29599953</v>
      </c>
      <c r="J113" s="2">
        <f>TREND(Calibration!$A$2:$A$4,Calibration!$B$2:$B$4,C113)</f>
        <v>367.79550713229673</v>
      </c>
      <c r="K113" s="2">
        <f>TREND(Calibration!$A$2:$A$4,Calibration!$C$2:$C$4,E113)</f>
        <v>429.87500045180718</v>
      </c>
      <c r="L113" s="2">
        <f>TREND(Calibration!$A$2:$A$4,Calibration!$D$2:$D$4,G113)</f>
        <v>575.109060239276</v>
      </c>
    </row>
    <row r="114" spans="1:12" x14ac:dyDescent="0.25">
      <c r="A114">
        <v>560083</v>
      </c>
      <c r="B114">
        <v>14.963999749999999</v>
      </c>
      <c r="C114">
        <v>0.31681000999999998</v>
      </c>
      <c r="D114">
        <v>34.076999659999998</v>
      </c>
      <c r="E114">
        <v>0.24934999999999999</v>
      </c>
      <c r="F114">
        <v>37.335998539999999</v>
      </c>
      <c r="G114">
        <v>0.80519998000000004</v>
      </c>
      <c r="H114">
        <v>30.30200005</v>
      </c>
      <c r="J114" s="2">
        <f>TREND(Calibration!$A$2:$A$4,Calibration!$B$2:$B$4,C114)</f>
        <v>377.34816146903245</v>
      </c>
      <c r="K114" s="2">
        <f>TREND(Calibration!$A$2:$A$4,Calibration!$C$2:$C$4,E114)</f>
        <v>430.26533162912415</v>
      </c>
      <c r="L114" s="2">
        <f>TREND(Calibration!$A$2:$A$4,Calibration!$D$2:$D$4,G114)</f>
        <v>583.54242380771711</v>
      </c>
    </row>
    <row r="115" spans="1:12" x14ac:dyDescent="0.25">
      <c r="A115">
        <v>565083</v>
      </c>
      <c r="B115">
        <v>14.885999679999999</v>
      </c>
      <c r="C115">
        <v>0.31406000000000001</v>
      </c>
      <c r="D115">
        <v>34.063999180000003</v>
      </c>
      <c r="E115">
        <v>0.24934999999999999</v>
      </c>
      <c r="F115">
        <v>37.340000150000002</v>
      </c>
      <c r="G115">
        <v>0.80299997000000001</v>
      </c>
      <c r="H115">
        <v>30.280000690000001</v>
      </c>
      <c r="J115" s="2">
        <f>TREND(Calibration!$A$2:$A$4,Calibration!$B$2:$B$4,C115)</f>
        <v>365.18622937030773</v>
      </c>
      <c r="K115" s="2">
        <f>TREND(Calibration!$A$2:$A$4,Calibration!$C$2:$C$4,E115)</f>
        <v>430.26533162912415</v>
      </c>
      <c r="L115" s="2">
        <f>TREND(Calibration!$A$2:$A$4,Calibration!$D$2:$D$4,G115)</f>
        <v>581.98330879989726</v>
      </c>
    </row>
    <row r="116" spans="1:12" x14ac:dyDescent="0.25">
      <c r="A116">
        <v>570083</v>
      </c>
      <c r="B116">
        <v>14.817999840000001</v>
      </c>
      <c r="C116">
        <v>0.30961999000000001</v>
      </c>
      <c r="D116">
        <v>34.057998660000003</v>
      </c>
      <c r="E116">
        <v>0.24898000000000001</v>
      </c>
      <c r="F116">
        <v>37.32400131</v>
      </c>
      <c r="G116">
        <v>0.80140001000000005</v>
      </c>
      <c r="H116">
        <v>30.288999560000001</v>
      </c>
      <c r="J116" s="2">
        <f>TREND(Calibration!$A$2:$A$4,Calibration!$B$2:$B$4,C116)</f>
        <v>345.55026436012236</v>
      </c>
      <c r="K116" s="2">
        <f>TREND(Calibration!$A$2:$A$4,Calibration!$C$2:$C$4,E116)</f>
        <v>427.37688091697805</v>
      </c>
      <c r="L116" s="2">
        <f>TREND(Calibration!$A$2:$A$4,Calibration!$D$2:$D$4,G116)</f>
        <v>580.84944047752083</v>
      </c>
    </row>
    <row r="117" spans="1:12" x14ac:dyDescent="0.25">
      <c r="A117">
        <v>575175</v>
      </c>
      <c r="B117">
        <v>14.81499958</v>
      </c>
      <c r="C117">
        <v>0.31248999</v>
      </c>
      <c r="D117">
        <v>34.08000183</v>
      </c>
      <c r="E117">
        <v>0.24934999999999999</v>
      </c>
      <c r="F117">
        <v>37.2859993</v>
      </c>
      <c r="G117">
        <v>0.79869997999999998</v>
      </c>
      <c r="H117">
        <v>30.330999370000001</v>
      </c>
      <c r="J117" s="2">
        <f>TREND(Calibration!$A$2:$A$4,Calibration!$B$2:$B$4,C117)</f>
        <v>358.24285279556102</v>
      </c>
      <c r="K117" s="2">
        <f>TREND(Calibration!$A$2:$A$4,Calibration!$C$2:$C$4,E117)</f>
        <v>430.26533162912415</v>
      </c>
      <c r="L117" s="2">
        <f>TREND(Calibration!$A$2:$A$4,Calibration!$D$2:$D$4,G117)</f>
        <v>578.93596858668218</v>
      </c>
    </row>
    <row r="118" spans="1:12" x14ac:dyDescent="0.25">
      <c r="A118">
        <v>580083</v>
      </c>
      <c r="B118">
        <v>14.817999840000001</v>
      </c>
      <c r="C118">
        <v>0.31367999000000002</v>
      </c>
      <c r="D118">
        <v>34.098999020000001</v>
      </c>
      <c r="E118">
        <v>0.24968000000000001</v>
      </c>
      <c r="F118">
        <v>37.352001190000003</v>
      </c>
      <c r="G118">
        <v>0.79820000999999996</v>
      </c>
      <c r="H118">
        <v>30.275999070000001</v>
      </c>
      <c r="J118" s="2">
        <f>TREND(Calibration!$A$2:$A$4,Calibration!$B$2:$B$4,C118)</f>
        <v>363.50563336635264</v>
      </c>
      <c r="K118" s="2">
        <f>TREND(Calibration!$A$2:$A$4,Calibration!$C$2:$C$4,E118)</f>
        <v>432.84151739941694</v>
      </c>
      <c r="L118" s="2">
        <f>TREND(Calibration!$A$2:$A$4,Calibration!$D$2:$D$4,G118)</f>
        <v>578.5816471379344</v>
      </c>
    </row>
    <row r="119" spans="1:12" x14ac:dyDescent="0.25">
      <c r="A119">
        <v>585185</v>
      </c>
      <c r="B119">
        <v>14.84399986</v>
      </c>
      <c r="C119">
        <v>0.31464999999999999</v>
      </c>
      <c r="D119">
        <v>34.096000670000002</v>
      </c>
      <c r="E119">
        <v>0.24973001</v>
      </c>
      <c r="F119">
        <v>37.305000309999997</v>
      </c>
      <c r="G119">
        <v>0.79869997999999998</v>
      </c>
      <c r="H119">
        <v>30.256999969999999</v>
      </c>
      <c r="J119" s="2">
        <f>TREND(Calibration!$A$2:$A$4,Calibration!$B$2:$B$4,C119)</f>
        <v>367.79550713229673</v>
      </c>
      <c r="K119" s="2">
        <f>TREND(Calibration!$A$2:$A$4,Calibration!$C$2:$C$4,E119)</f>
        <v>433.23192664296948</v>
      </c>
      <c r="L119" s="2">
        <f>TREND(Calibration!$A$2:$A$4,Calibration!$D$2:$D$4,G119)</f>
        <v>578.93596858668218</v>
      </c>
    </row>
    <row r="120" spans="1:12" x14ac:dyDescent="0.25">
      <c r="A120">
        <v>590094</v>
      </c>
      <c r="B120">
        <v>14.88300037</v>
      </c>
      <c r="C120">
        <v>0.31653999999999999</v>
      </c>
      <c r="D120">
        <v>34.0929985</v>
      </c>
      <c r="E120">
        <v>0.25</v>
      </c>
      <c r="F120">
        <v>37.270000459999999</v>
      </c>
      <c r="G120">
        <v>0.79710000999999997</v>
      </c>
      <c r="H120">
        <v>30.240999219999999</v>
      </c>
      <c r="J120" s="2">
        <f>TREND(Calibration!$A$2:$A$4,Calibration!$B$2:$B$4,C120)</f>
        <v>376.15404098002455</v>
      </c>
      <c r="K120" s="2">
        <f>TREND(Calibration!$A$2:$A$4,Calibration!$C$2:$C$4,E120)</f>
        <v>435.33963693424607</v>
      </c>
      <c r="L120" s="2">
        <f>TREND(Calibration!$A$2:$A$4,Calibration!$D$2:$D$4,G120)</f>
        <v>577.80209317745164</v>
      </c>
    </row>
    <row r="121" spans="1:12" x14ac:dyDescent="0.25">
      <c r="A121">
        <v>595085</v>
      </c>
      <c r="B121">
        <v>14.958000180000001</v>
      </c>
      <c r="C121">
        <v>0.31206</v>
      </c>
      <c r="D121">
        <v>34.07400131</v>
      </c>
      <c r="E121">
        <v>0.25</v>
      </c>
      <c r="F121">
        <v>37.326999659999998</v>
      </c>
      <c r="G121">
        <v>0.81169999000000004</v>
      </c>
      <c r="H121">
        <v>30.315000529999999</v>
      </c>
      <c r="J121" s="2">
        <f>TREND(Calibration!$A$2:$A$4,Calibration!$B$2:$B$4,C121)</f>
        <v>356.34122000763273</v>
      </c>
      <c r="K121" s="2">
        <f>TREND(Calibration!$A$2:$A$4,Calibration!$C$2:$C$4,E121)</f>
        <v>435.33963693424607</v>
      </c>
      <c r="L121" s="2">
        <f>TREND(Calibration!$A$2:$A$4,Calibration!$D$2:$D$4,G121)</f>
        <v>588.14888611560605</v>
      </c>
    </row>
    <row r="122" spans="1:12" x14ac:dyDescent="0.25">
      <c r="A122">
        <v>600169</v>
      </c>
      <c r="B122">
        <v>14.9090004</v>
      </c>
      <c r="C122">
        <v>0.32264999</v>
      </c>
      <c r="D122">
        <v>34.08000183</v>
      </c>
      <c r="E122">
        <v>0.25038000999999999</v>
      </c>
      <c r="F122">
        <v>37.270000459999999</v>
      </c>
      <c r="G122">
        <v>0.80409998000000005</v>
      </c>
      <c r="H122">
        <v>30.253999709999999</v>
      </c>
      <c r="J122" s="2">
        <f>TREND(Calibration!$A$2:$A$4,Calibration!$B$2:$B$4,C122)</f>
        <v>403.17550035794966</v>
      </c>
      <c r="K122" s="2">
        <f>TREND(Calibration!$A$2:$A$4,Calibration!$C$2:$C$4,E122)</f>
        <v>438.30623194809118</v>
      </c>
      <c r="L122" s="2">
        <f>TREND(Calibration!$A$2:$A$4,Calibration!$D$2:$D$4,G122)</f>
        <v>582.76286984723424</v>
      </c>
    </row>
    <row r="123" spans="1:12" x14ac:dyDescent="0.25">
      <c r="A123">
        <v>605083</v>
      </c>
      <c r="B123">
        <v>14.91899967</v>
      </c>
      <c r="C123">
        <v>0.32006001000000001</v>
      </c>
      <c r="D123">
        <v>34.083000179999999</v>
      </c>
      <c r="E123">
        <v>0.25064998999999999</v>
      </c>
      <c r="F123">
        <v>37.319999690000003</v>
      </c>
      <c r="G123">
        <v>0.81169999000000004</v>
      </c>
      <c r="H123">
        <v>30.243999479999999</v>
      </c>
      <c r="J123" s="2">
        <f>TREND(Calibration!$A$2:$A$4,Calibration!$B$2:$B$4,C123)</f>
        <v>391.72130168337935</v>
      </c>
      <c r="K123" s="2">
        <f>TREND(Calibration!$A$2:$A$4,Calibration!$C$2:$C$4,E123)</f>
        <v>440.4138641731322</v>
      </c>
      <c r="L123" s="2">
        <f>TREND(Calibration!$A$2:$A$4,Calibration!$D$2:$D$4,G123)</f>
        <v>588.14888611560605</v>
      </c>
    </row>
    <row r="124" spans="1:12" x14ac:dyDescent="0.25">
      <c r="A124">
        <v>610083</v>
      </c>
      <c r="B124">
        <v>14.869999890000001</v>
      </c>
      <c r="C124">
        <v>0.32032999000000001</v>
      </c>
      <c r="D124">
        <v>34.067001339999997</v>
      </c>
      <c r="E124">
        <v>0.25097998999999999</v>
      </c>
      <c r="F124">
        <v>37.266998289999997</v>
      </c>
      <c r="G124">
        <v>0.80739998999999996</v>
      </c>
      <c r="H124">
        <v>30.35700035</v>
      </c>
      <c r="J124" s="2">
        <f>TREND(Calibration!$A$2:$A$4,Calibration!$B$2:$B$4,C124)</f>
        <v>392.9152894972467</v>
      </c>
      <c r="K124" s="2">
        <f>TREND(Calibration!$A$2:$A$4,Calibration!$C$2:$C$4,E124)</f>
        <v>442.99004994342476</v>
      </c>
      <c r="L124" s="2">
        <f>TREND(Calibration!$A$2:$A$4,Calibration!$D$2:$D$4,G124)</f>
        <v>585.10153881553686</v>
      </c>
    </row>
    <row r="125" spans="1:12" x14ac:dyDescent="0.25">
      <c r="A125">
        <v>615085</v>
      </c>
      <c r="B125">
        <v>14.82800007</v>
      </c>
      <c r="C125">
        <v>0.31973001000000001</v>
      </c>
      <c r="D125">
        <v>34.08000183</v>
      </c>
      <c r="E125">
        <v>0.25124999999999997</v>
      </c>
      <c r="F125">
        <v>37.368000029999997</v>
      </c>
      <c r="G125">
        <v>0.81650001000000005</v>
      </c>
      <c r="H125">
        <v>30.320999149999999</v>
      </c>
      <c r="J125" s="2">
        <f>TREND(Calibration!$A$2:$A$4,Calibration!$B$2:$B$4,C125)</f>
        <v>390.26187513853779</v>
      </c>
      <c r="K125" s="2">
        <f>TREND(Calibration!$A$2:$A$4,Calibration!$C$2:$C$4,E125)</f>
        <v>445.09791636717227</v>
      </c>
      <c r="L125" s="2">
        <f>TREND(Calibration!$A$2:$A$4,Calibration!$D$2:$D$4,G125)</f>
        <v>591.55059029869403</v>
      </c>
    </row>
    <row r="126" spans="1:12" x14ac:dyDescent="0.25">
      <c r="A126">
        <v>620083</v>
      </c>
      <c r="B126">
        <v>14.77600002</v>
      </c>
      <c r="C126">
        <v>0.32534998999999998</v>
      </c>
      <c r="D126">
        <v>34.0929985</v>
      </c>
      <c r="E126">
        <v>0.25130001000000002</v>
      </c>
      <c r="F126">
        <v>37.250999450000002</v>
      </c>
      <c r="G126">
        <v>0.80250001000000004</v>
      </c>
      <c r="H126">
        <v>30.330999370000001</v>
      </c>
      <c r="J126" s="2">
        <f>TREND(Calibration!$A$2:$A$4,Calibration!$B$2:$B$4,C126)</f>
        <v>415.11626299756063</v>
      </c>
      <c r="K126" s="2">
        <f>TREND(Calibration!$A$2:$A$4,Calibration!$C$2:$C$4,E126)</f>
        <v>445.48832561072527</v>
      </c>
      <c r="L126" s="2">
        <f>TREND(Calibration!$A$2:$A$4,Calibration!$D$2:$D$4,G126)</f>
        <v>581.62899443800359</v>
      </c>
    </row>
    <row r="127" spans="1:12" x14ac:dyDescent="0.25">
      <c r="A127">
        <v>625083</v>
      </c>
      <c r="B127">
        <v>14.847000120000001</v>
      </c>
      <c r="C127">
        <v>0.32475999</v>
      </c>
      <c r="D127">
        <v>34.0320015</v>
      </c>
      <c r="E127">
        <v>0.25161999000000002</v>
      </c>
      <c r="F127">
        <v>37.313999180000003</v>
      </c>
      <c r="G127">
        <v>0.81059998</v>
      </c>
      <c r="H127">
        <v>30.350000380000001</v>
      </c>
      <c r="J127" s="2">
        <f>TREND(Calibration!$A$2:$A$4,Calibration!$B$2:$B$4,C127)</f>
        <v>412.50698523557162</v>
      </c>
      <c r="K127" s="2">
        <f>TREND(Calibration!$A$2:$A$4,Calibration!$C$2:$C$4,E127)</f>
        <v>447.98628901308348</v>
      </c>
      <c r="L127" s="2">
        <f>TREND(Calibration!$A$2:$A$4,Calibration!$D$2:$D$4,G127)</f>
        <v>587.36932506826906</v>
      </c>
    </row>
    <row r="128" spans="1:12" x14ac:dyDescent="0.25">
      <c r="A128">
        <v>630090</v>
      </c>
      <c r="B128">
        <v>14.90600014</v>
      </c>
      <c r="C128">
        <v>0.31503001000000003</v>
      </c>
      <c r="D128">
        <v>34.083000179999999</v>
      </c>
      <c r="E128">
        <v>0.25156999000000002</v>
      </c>
      <c r="F128">
        <v>37.259998320000001</v>
      </c>
      <c r="G128">
        <v>0.80030000000000001</v>
      </c>
      <c r="H128">
        <v>30.32799911</v>
      </c>
      <c r="J128" s="2">
        <f>TREND(Calibration!$A$2:$A$4,Calibration!$B$2:$B$4,C128)</f>
        <v>369.47610313625182</v>
      </c>
      <c r="K128" s="2">
        <f>TREND(Calibration!$A$2:$A$4,Calibration!$C$2:$C$4,E128)</f>
        <v>447.59595783576628</v>
      </c>
      <c r="L128" s="2">
        <f>TREND(Calibration!$A$2:$A$4,Calibration!$D$2:$D$4,G128)</f>
        <v>580.06987943018385</v>
      </c>
    </row>
    <row r="129" spans="1:12" x14ac:dyDescent="0.25">
      <c r="A129">
        <v>635257</v>
      </c>
      <c r="B129">
        <v>15.03199959</v>
      </c>
      <c r="C129">
        <v>0.31579000000000002</v>
      </c>
      <c r="D129">
        <v>34.028999329999998</v>
      </c>
      <c r="E129">
        <v>0.25161999000000002</v>
      </c>
      <c r="F129">
        <v>37.2859993</v>
      </c>
      <c r="G129">
        <v>0.80680001000000001</v>
      </c>
      <c r="H129">
        <v>30.372999190000002</v>
      </c>
      <c r="J129" s="2">
        <f>TREND(Calibration!$A$2:$A$4,Calibration!$B$2:$B$4,C129)</f>
        <v>372.83716246902145</v>
      </c>
      <c r="K129" s="2">
        <f>TREND(Calibration!$A$2:$A$4,Calibration!$C$2:$C$4,E129)</f>
        <v>447.98628901308348</v>
      </c>
      <c r="L129" s="2">
        <f>TREND(Calibration!$A$2:$A$4,Calibration!$D$2:$D$4,G129)</f>
        <v>584.67634173807278</v>
      </c>
    </row>
    <row r="130" spans="1:12" x14ac:dyDescent="0.25">
      <c r="A130">
        <v>640083</v>
      </c>
      <c r="B130">
        <v>15.12300014</v>
      </c>
      <c r="C130">
        <v>0.31595001</v>
      </c>
      <c r="D130">
        <v>34.087001800000003</v>
      </c>
      <c r="E130">
        <v>0.25156999000000002</v>
      </c>
      <c r="F130">
        <v>37.333000179999999</v>
      </c>
      <c r="G130">
        <v>0.80680001000000001</v>
      </c>
      <c r="H130">
        <v>30.318000789999999</v>
      </c>
      <c r="J130" s="2">
        <f>TREND(Calibration!$A$2:$A$4,Calibration!$B$2:$B$4,C130)</f>
        <v>373.54480744308216</v>
      </c>
      <c r="K130" s="2">
        <f>TREND(Calibration!$A$2:$A$4,Calibration!$C$2:$C$4,E130)</f>
        <v>447.59595783576628</v>
      </c>
      <c r="L130" s="2">
        <f>TREND(Calibration!$A$2:$A$4,Calibration!$D$2:$D$4,G130)</f>
        <v>584.67634173807278</v>
      </c>
    </row>
    <row r="131" spans="1:12" x14ac:dyDescent="0.25">
      <c r="A131">
        <v>645170</v>
      </c>
      <c r="B131">
        <v>15.2329998</v>
      </c>
      <c r="C131">
        <v>0.31924998999999998</v>
      </c>
      <c r="D131">
        <v>34.061000819999997</v>
      </c>
      <c r="E131">
        <v>0.252</v>
      </c>
      <c r="F131">
        <v>37.335998539999999</v>
      </c>
      <c r="G131">
        <v>0.81220000999999997</v>
      </c>
      <c r="H131">
        <v>30.315000529999999</v>
      </c>
      <c r="J131" s="2">
        <f>TREND(Calibration!$A$2:$A$4,Calibration!$B$2:$B$4,C131)</f>
        <v>388.13898444140227</v>
      </c>
      <c r="K131" s="2">
        <f>TREND(Calibration!$A$2:$A$4,Calibration!$C$2:$C$4,E131)</f>
        <v>450.95288402692836</v>
      </c>
      <c r="L131" s="2">
        <f>TREND(Calibration!$A$2:$A$4,Calibration!$D$2:$D$4,G131)</f>
        <v>588.50324299862473</v>
      </c>
    </row>
    <row r="132" spans="1:12" x14ac:dyDescent="0.25">
      <c r="A132">
        <v>650083</v>
      </c>
      <c r="B132">
        <v>15.24600029</v>
      </c>
      <c r="C132">
        <v>0.30925000000000002</v>
      </c>
      <c r="D132">
        <v>34.08000183</v>
      </c>
      <c r="E132">
        <v>0.25189</v>
      </c>
      <c r="F132">
        <v>37.263000490000003</v>
      </c>
      <c r="G132">
        <v>0.79490000000000005</v>
      </c>
      <c r="H132">
        <v>30.283000950000002</v>
      </c>
      <c r="J132" s="2">
        <f>TREND(Calibration!$A$2:$A$4,Calibration!$B$2:$B$4,C132)</f>
        <v>343.91398185307457</v>
      </c>
      <c r="K132" s="2">
        <f>TREND(Calibration!$A$2:$A$4,Calibration!$C$2:$C$4,E132)</f>
        <v>450.09415543683099</v>
      </c>
      <c r="L132" s="2">
        <f>TREND(Calibration!$A$2:$A$4,Calibration!$D$2:$D$4,G132)</f>
        <v>576.24297816963178</v>
      </c>
    </row>
    <row r="133" spans="1:12" x14ac:dyDescent="0.25">
      <c r="A133">
        <v>655191</v>
      </c>
      <c r="B133">
        <v>15.30799961</v>
      </c>
      <c r="C133">
        <v>0.31053998999999999</v>
      </c>
      <c r="D133">
        <v>34.061000819999997</v>
      </c>
      <c r="E133">
        <v>0.25189</v>
      </c>
      <c r="F133">
        <v>37.33000183</v>
      </c>
      <c r="G133">
        <v>0.81220000999999997</v>
      </c>
      <c r="H133">
        <v>30.30800056</v>
      </c>
      <c r="J133" s="2">
        <f>TREND(Calibration!$A$2:$A$4,Calibration!$B$2:$B$4,C133)</f>
        <v>349.61896866695292</v>
      </c>
      <c r="K133" s="2">
        <f>TREND(Calibration!$A$2:$A$4,Calibration!$C$2:$C$4,E133)</f>
        <v>450.09415543683099</v>
      </c>
      <c r="L133" s="2">
        <f>TREND(Calibration!$A$2:$A$4,Calibration!$D$2:$D$4,G133)</f>
        <v>588.50324299862473</v>
      </c>
    </row>
    <row r="134" spans="1:12" x14ac:dyDescent="0.25">
      <c r="A134">
        <v>660174</v>
      </c>
      <c r="B134">
        <v>15.21700001</v>
      </c>
      <c r="C134">
        <v>0.31016999000000001</v>
      </c>
      <c r="D134">
        <v>34.083000179999999</v>
      </c>
      <c r="E134">
        <v>0.25222</v>
      </c>
      <c r="F134">
        <v>37.32400131</v>
      </c>
      <c r="G134">
        <v>0.79979997999999997</v>
      </c>
      <c r="H134">
        <v>30.267000199999998</v>
      </c>
      <c r="J134" s="2">
        <f>TREND(Calibration!$A$2:$A$4,Calibration!$B$2:$B$4,C134)</f>
        <v>347.98264193485807</v>
      </c>
      <c r="K134" s="2">
        <f>TREND(Calibration!$A$2:$A$4,Calibration!$C$2:$C$4,E134)</f>
        <v>452.67034120712333</v>
      </c>
      <c r="L134" s="2">
        <f>TREND(Calibration!$A$2:$A$4,Calibration!$D$2:$D$4,G134)</f>
        <v>579.71552254716505</v>
      </c>
    </row>
    <row r="135" spans="1:12" x14ac:dyDescent="0.25">
      <c r="A135">
        <v>665091</v>
      </c>
      <c r="B135">
        <v>15.17199993</v>
      </c>
      <c r="C135">
        <v>0.30210998999999999</v>
      </c>
      <c r="D135">
        <v>34.070999149999999</v>
      </c>
      <c r="E135">
        <v>0.25222</v>
      </c>
      <c r="F135">
        <v>37.313999180000003</v>
      </c>
      <c r="G135">
        <v>0.80519998000000004</v>
      </c>
      <c r="H135">
        <v>30.256999969999999</v>
      </c>
      <c r="J135" s="2">
        <f>TREND(Calibration!$A$2:$A$4,Calibration!$B$2:$B$4,C135)</f>
        <v>312.33725420327801</v>
      </c>
      <c r="K135" s="2">
        <f>TREND(Calibration!$A$2:$A$4,Calibration!$C$2:$C$4,E135)</f>
        <v>452.67034120712333</v>
      </c>
      <c r="L135" s="2">
        <f>TREND(Calibration!$A$2:$A$4,Calibration!$D$2:$D$4,G135)</f>
        <v>583.54242380771711</v>
      </c>
    </row>
    <row r="136" spans="1:12" x14ac:dyDescent="0.25">
      <c r="A136">
        <v>670084</v>
      </c>
      <c r="B136">
        <v>15.097000120000001</v>
      </c>
      <c r="C136">
        <v>0.31016999000000001</v>
      </c>
      <c r="D136">
        <v>34.054000850000001</v>
      </c>
      <c r="E136">
        <v>0.25233000999999999</v>
      </c>
      <c r="F136">
        <v>37.29499817</v>
      </c>
      <c r="G136">
        <v>0.80739998999999996</v>
      </c>
      <c r="H136">
        <v>30.347000120000001</v>
      </c>
      <c r="J136" s="2">
        <f>TREND(Calibration!$A$2:$A$4,Calibration!$B$2:$B$4,C136)</f>
        <v>347.98264193485807</v>
      </c>
      <c r="K136" s="2">
        <f>TREND(Calibration!$A$2:$A$4,Calibration!$C$2:$C$4,E136)</f>
        <v>453.52914786345627</v>
      </c>
      <c r="L136" s="2">
        <f>TREND(Calibration!$A$2:$A$4,Calibration!$D$2:$D$4,G136)</f>
        <v>585.10153881553686</v>
      </c>
    </row>
    <row r="137" spans="1:12" x14ac:dyDescent="0.25">
      <c r="A137">
        <v>675222</v>
      </c>
      <c r="B137">
        <v>15.02900028</v>
      </c>
      <c r="C137">
        <v>0.30983999000000001</v>
      </c>
      <c r="D137">
        <v>34.087001800000003</v>
      </c>
      <c r="E137">
        <v>0.25227000999999999</v>
      </c>
      <c r="F137">
        <v>37.266998289999997</v>
      </c>
      <c r="G137">
        <v>0.80030000000000001</v>
      </c>
      <c r="H137">
        <v>30.381999969999999</v>
      </c>
      <c r="J137" s="2">
        <f>TREND(Calibration!$A$2:$A$4,Calibration!$B$2:$B$4,C137)</f>
        <v>346.52321539001673</v>
      </c>
      <c r="K137" s="2">
        <f>TREND(Calibration!$A$2:$A$4,Calibration!$C$2:$C$4,E137)</f>
        <v>453.06075045067587</v>
      </c>
      <c r="L137" s="2">
        <f>TREND(Calibration!$A$2:$A$4,Calibration!$D$2:$D$4,G137)</f>
        <v>580.06987943018385</v>
      </c>
    </row>
    <row r="138" spans="1:12" x14ac:dyDescent="0.25">
      <c r="A138">
        <v>680165</v>
      </c>
      <c r="B138">
        <v>15.00599957</v>
      </c>
      <c r="C138">
        <v>0.31253998999999999</v>
      </c>
      <c r="D138">
        <v>34.05099869</v>
      </c>
      <c r="E138">
        <v>0.25167999000000002</v>
      </c>
      <c r="F138">
        <v>37.298000340000002</v>
      </c>
      <c r="G138">
        <v>0.80900002000000004</v>
      </c>
      <c r="H138">
        <v>30.392000199999998</v>
      </c>
      <c r="J138" s="2">
        <f>TREND(Calibration!$A$2:$A$4,Calibration!$B$2:$B$4,C138)</f>
        <v>358.4639780296277</v>
      </c>
      <c r="K138" s="2">
        <f>TREND(Calibration!$A$2:$A$4,Calibration!$C$2:$C$4,E138)</f>
        <v>448.45468642586388</v>
      </c>
      <c r="L138" s="2">
        <f>TREND(Calibration!$A$2:$A$4,Calibration!$D$2:$D$4,G138)</f>
        <v>586.23545674589263</v>
      </c>
    </row>
    <row r="139" spans="1:12" x14ac:dyDescent="0.25">
      <c r="A139">
        <v>685083</v>
      </c>
      <c r="B139">
        <v>14.961000439999999</v>
      </c>
      <c r="C139">
        <v>0.30925000000000002</v>
      </c>
      <c r="D139">
        <v>34.063999180000003</v>
      </c>
      <c r="E139">
        <v>0.25161999000000002</v>
      </c>
      <c r="F139">
        <v>37.368000029999997</v>
      </c>
      <c r="G139">
        <v>0.81440002</v>
      </c>
      <c r="H139">
        <v>30.350000380000001</v>
      </c>
      <c r="J139" s="2">
        <f>TREND(Calibration!$A$2:$A$4,Calibration!$B$2:$B$4,C139)</f>
        <v>343.91398185307457</v>
      </c>
      <c r="K139" s="2">
        <f>TREND(Calibration!$A$2:$A$4,Calibration!$C$2:$C$4,E139)</f>
        <v>447.98628901308348</v>
      </c>
      <c r="L139" s="2">
        <f>TREND(Calibration!$A$2:$A$4,Calibration!$D$2:$D$4,G139)</f>
        <v>590.06235800644458</v>
      </c>
    </row>
    <row r="140" spans="1:12" x14ac:dyDescent="0.25">
      <c r="A140">
        <v>690084</v>
      </c>
      <c r="B140">
        <v>14.902000429999999</v>
      </c>
      <c r="C140">
        <v>0.30583999000000001</v>
      </c>
      <c r="D140">
        <v>34.070999149999999</v>
      </c>
      <c r="E140">
        <v>0.25161999000000002</v>
      </c>
      <c r="F140">
        <v>37.29499817</v>
      </c>
      <c r="G140">
        <v>0.81010002000000003</v>
      </c>
      <c r="H140">
        <v>30.283000950000002</v>
      </c>
      <c r="J140" s="2">
        <f>TREND(Calibration!$A$2:$A$4,Calibration!$B$2:$B$4,C140)</f>
        <v>328.83319666466673</v>
      </c>
      <c r="K140" s="2">
        <f>TREND(Calibration!$A$2:$A$4,Calibration!$C$2:$C$4,E140)</f>
        <v>447.98628901308348</v>
      </c>
      <c r="L140" s="2">
        <f>TREND(Calibration!$A$2:$A$4,Calibration!$D$2:$D$4,G140)</f>
        <v>587.01501070637539</v>
      </c>
    </row>
    <row r="141" spans="1:12" x14ac:dyDescent="0.25">
      <c r="A141">
        <v>695091</v>
      </c>
      <c r="B141">
        <v>14.958000180000001</v>
      </c>
      <c r="C141">
        <v>0.30957001000000001</v>
      </c>
      <c r="D141">
        <v>34.070999149999999</v>
      </c>
      <c r="E141">
        <v>0.25130001000000002</v>
      </c>
      <c r="F141">
        <v>37.29499817</v>
      </c>
      <c r="G141">
        <v>0.81330000999999996</v>
      </c>
      <c r="H141">
        <v>30.36000061</v>
      </c>
      <c r="J141" s="2">
        <f>TREND(Calibration!$A$2:$A$4,Calibration!$B$2:$B$4,C141)</f>
        <v>345.32922757614915</v>
      </c>
      <c r="K141" s="2">
        <f>TREND(Calibration!$A$2:$A$4,Calibration!$C$2:$C$4,E141)</f>
        <v>445.48832561072527</v>
      </c>
      <c r="L141" s="2">
        <f>TREND(Calibration!$A$2:$A$4,Calibration!$D$2:$D$4,G141)</f>
        <v>589.2827969591076</v>
      </c>
    </row>
    <row r="142" spans="1:12" x14ac:dyDescent="0.25">
      <c r="A142">
        <v>700083</v>
      </c>
      <c r="B142">
        <v>14.94799995</v>
      </c>
      <c r="C142">
        <v>0.31562001000000001</v>
      </c>
      <c r="D142">
        <v>34.103000639999998</v>
      </c>
      <c r="E142">
        <v>0.25124999999999997</v>
      </c>
      <c r="F142">
        <v>37.298000340000002</v>
      </c>
      <c r="G142">
        <v>0.80519998000000004</v>
      </c>
      <c r="H142">
        <v>30.275999070000001</v>
      </c>
      <c r="J142" s="2">
        <f>TREND(Calibration!$A$2:$A$4,Calibration!$B$2:$B$4,C142)</f>
        <v>372.08538089824083</v>
      </c>
      <c r="K142" s="2">
        <f>TREND(Calibration!$A$2:$A$4,Calibration!$C$2:$C$4,E142)</f>
        <v>445.09791636717227</v>
      </c>
      <c r="L142" s="2">
        <f>TREND(Calibration!$A$2:$A$4,Calibration!$D$2:$D$4,G142)</f>
        <v>583.54242380771711</v>
      </c>
    </row>
    <row r="143" spans="1:12" x14ac:dyDescent="0.25">
      <c r="A143">
        <v>705083</v>
      </c>
      <c r="B143">
        <v>15.019000050000001</v>
      </c>
      <c r="C143">
        <v>0.31459999</v>
      </c>
      <c r="D143">
        <v>34.098999020000001</v>
      </c>
      <c r="E143">
        <v>0.25097998999999999</v>
      </c>
      <c r="F143">
        <v>37.250999450000002</v>
      </c>
      <c r="G143">
        <v>0.79759997000000005</v>
      </c>
      <c r="H143">
        <v>30.333999630000001</v>
      </c>
      <c r="J143" s="2">
        <f>TREND(Calibration!$A$2:$A$4,Calibration!$B$2:$B$4,C143)</f>
        <v>367.57433767318298</v>
      </c>
      <c r="K143" s="2">
        <f>TREND(Calibration!$A$2:$A$4,Calibration!$C$2:$C$4,E143)</f>
        <v>442.99004994342476</v>
      </c>
      <c r="L143" s="2">
        <f>TREND(Calibration!$A$2:$A$4,Calibration!$D$2:$D$4,G143)</f>
        <v>578.15640753934531</v>
      </c>
    </row>
    <row r="144" spans="1:12" x14ac:dyDescent="0.25">
      <c r="A144">
        <v>710084</v>
      </c>
      <c r="B144">
        <v>15.045000079999999</v>
      </c>
      <c r="C144">
        <v>0.31297999999999998</v>
      </c>
      <c r="D144">
        <v>34.08000183</v>
      </c>
      <c r="E144">
        <v>0.25097998999999999</v>
      </c>
      <c r="F144">
        <v>37.289001460000001</v>
      </c>
      <c r="G144">
        <v>0.81220000999999997</v>
      </c>
      <c r="H144">
        <v>30.388999940000001</v>
      </c>
      <c r="J144" s="2">
        <f>TREND(Calibration!$A$2:$A$4,Calibration!$B$2:$B$4,C144)</f>
        <v>360.40992431446307</v>
      </c>
      <c r="K144" s="2">
        <f>TREND(Calibration!$A$2:$A$4,Calibration!$C$2:$C$4,E144)</f>
        <v>442.99004994342476</v>
      </c>
      <c r="L144" s="2">
        <f>TREND(Calibration!$A$2:$A$4,Calibration!$D$2:$D$4,G144)</f>
        <v>588.50324299862473</v>
      </c>
    </row>
    <row r="145" spans="1:12" x14ac:dyDescent="0.25">
      <c r="A145">
        <v>715083</v>
      </c>
      <c r="B145">
        <v>15.05200005</v>
      </c>
      <c r="C145">
        <v>0.31022</v>
      </c>
      <c r="D145">
        <v>34.041999820000001</v>
      </c>
      <c r="E145">
        <v>0.25097998999999999</v>
      </c>
      <c r="F145">
        <v>37.348999020000001</v>
      </c>
      <c r="G145">
        <v>0.81550001999999999</v>
      </c>
      <c r="H145">
        <v>30.36300087</v>
      </c>
      <c r="J145" s="2">
        <f>TREND(Calibration!$A$2:$A$4,Calibration!$B$2:$B$4,C145)</f>
        <v>348.20381139397159</v>
      </c>
      <c r="K145" s="2">
        <f>TREND(Calibration!$A$2:$A$4,Calibration!$C$2:$C$4,E145)</f>
        <v>442.99004994342476</v>
      </c>
      <c r="L145" s="2">
        <f>TREND(Calibration!$A$2:$A$4,Calibration!$D$2:$D$4,G145)</f>
        <v>590.84191196692746</v>
      </c>
    </row>
    <row r="146" spans="1:12" x14ac:dyDescent="0.25">
      <c r="A146">
        <v>720181</v>
      </c>
      <c r="B146">
        <v>15.00300026</v>
      </c>
      <c r="C146">
        <v>0.31525001000000002</v>
      </c>
      <c r="D146">
        <v>34.063999180000003</v>
      </c>
      <c r="E146">
        <v>0.25097998999999999</v>
      </c>
      <c r="F146">
        <v>37.335998539999999</v>
      </c>
      <c r="G146">
        <v>0.81489997999999997</v>
      </c>
      <c r="H146">
        <v>30.347000120000001</v>
      </c>
      <c r="J146" s="2">
        <f>TREND(Calibration!$A$2:$A$4,Calibration!$B$2:$B$4,C146)</f>
        <v>370.4490541661462</v>
      </c>
      <c r="K146" s="2">
        <f>TREND(Calibration!$A$2:$A$4,Calibration!$C$2:$C$4,E146)</f>
        <v>442.99004994342476</v>
      </c>
      <c r="L146" s="2">
        <f>TREND(Calibration!$A$2:$A$4,Calibration!$D$2:$D$4,G146)</f>
        <v>590.41667236833825</v>
      </c>
    </row>
    <row r="147" spans="1:12" x14ac:dyDescent="0.25">
      <c r="A147">
        <v>725084</v>
      </c>
      <c r="B147">
        <v>14.88300037</v>
      </c>
      <c r="C147">
        <v>0.31507998999999998</v>
      </c>
      <c r="D147">
        <v>34.076999659999998</v>
      </c>
      <c r="E147">
        <v>0.25091999999999998</v>
      </c>
      <c r="F147">
        <v>37.326999659999998</v>
      </c>
      <c r="G147">
        <v>0.81599997999999996</v>
      </c>
      <c r="H147">
        <v>30.333999630000001</v>
      </c>
      <c r="J147" s="2">
        <f>TREND(Calibration!$A$2:$A$4,Calibration!$B$2:$B$4,C147)</f>
        <v>369.6971399202248</v>
      </c>
      <c r="K147" s="2">
        <f>TREND(Calibration!$A$2:$A$4,Calibration!$C$2:$C$4,E147)</f>
        <v>442.52173059687971</v>
      </c>
      <c r="L147" s="2">
        <f>TREND(Calibration!$A$2:$A$4,Calibration!$D$2:$D$4,G147)</f>
        <v>591.19622632882101</v>
      </c>
    </row>
    <row r="148" spans="1:12" x14ac:dyDescent="0.25">
      <c r="A148">
        <v>730084</v>
      </c>
      <c r="B148">
        <v>14.76599979</v>
      </c>
      <c r="C148">
        <v>0.31470999</v>
      </c>
      <c r="D148">
        <v>34.083000179999999</v>
      </c>
      <c r="E148">
        <v>0.25091999999999998</v>
      </c>
      <c r="F148">
        <v>37.305000309999997</v>
      </c>
      <c r="G148">
        <v>0.81169999000000004</v>
      </c>
      <c r="H148">
        <v>30.2859993</v>
      </c>
      <c r="J148" s="2">
        <f>TREND(Calibration!$A$2:$A$4,Calibration!$B$2:$B$4,C148)</f>
        <v>368.06081318813017</v>
      </c>
      <c r="K148" s="2">
        <f>TREND(Calibration!$A$2:$A$4,Calibration!$C$2:$C$4,E148)</f>
        <v>442.52173059687971</v>
      </c>
      <c r="L148" s="2">
        <f>TREND(Calibration!$A$2:$A$4,Calibration!$D$2:$D$4,G148)</f>
        <v>588.14888611560605</v>
      </c>
    </row>
    <row r="149" spans="1:12" x14ac:dyDescent="0.25">
      <c r="A149">
        <v>735085</v>
      </c>
      <c r="B149">
        <v>14.69799995</v>
      </c>
      <c r="C149">
        <v>0.31659999</v>
      </c>
      <c r="D149">
        <v>34.067001339999997</v>
      </c>
      <c r="E149">
        <v>0.25091999999999998</v>
      </c>
      <c r="F149">
        <v>37.305000309999997</v>
      </c>
      <c r="G149">
        <v>0.81279999000000003</v>
      </c>
      <c r="H149">
        <v>30.288999560000001</v>
      </c>
      <c r="J149" s="2">
        <f>TREND(Calibration!$A$2:$A$4,Calibration!$B$2:$B$4,C149)</f>
        <v>376.41934703585798</v>
      </c>
      <c r="K149" s="2">
        <f>TREND(Calibration!$A$2:$A$4,Calibration!$C$2:$C$4,E149)</f>
        <v>442.52173059687971</v>
      </c>
      <c r="L149" s="2">
        <f>TREND(Calibration!$A$2:$A$4,Calibration!$D$2:$D$4,G149)</f>
        <v>588.92844007608892</v>
      </c>
    </row>
    <row r="150" spans="1:12" x14ac:dyDescent="0.25">
      <c r="A150">
        <v>740083</v>
      </c>
      <c r="B150">
        <v>14.743000029999999</v>
      </c>
      <c r="C150">
        <v>0.31714001000000003</v>
      </c>
      <c r="D150">
        <v>34.087001800000003</v>
      </c>
      <c r="E150">
        <v>0.25064998999999999</v>
      </c>
      <c r="F150">
        <v>37.248001100000003</v>
      </c>
      <c r="G150">
        <v>0.80409998000000005</v>
      </c>
      <c r="H150">
        <v>30.26300049</v>
      </c>
      <c r="J150" s="2">
        <f>TREND(Calibration!$A$2:$A$4,Calibration!$B$2:$B$4,C150)</f>
        <v>378.80758801387401</v>
      </c>
      <c r="K150" s="2">
        <f>TREND(Calibration!$A$2:$A$4,Calibration!$C$2:$C$4,E150)</f>
        <v>440.4138641731322</v>
      </c>
      <c r="L150" s="2">
        <f>TREND(Calibration!$A$2:$A$4,Calibration!$D$2:$D$4,G150)</f>
        <v>582.76286984723424</v>
      </c>
    </row>
    <row r="151" spans="1:12" x14ac:dyDescent="0.25">
      <c r="A151">
        <v>745226</v>
      </c>
      <c r="B151">
        <v>14.88300037</v>
      </c>
      <c r="C151">
        <v>0.31562001000000001</v>
      </c>
      <c r="D151">
        <v>34.05099869</v>
      </c>
      <c r="E151">
        <v>0.25064998999999999</v>
      </c>
      <c r="F151">
        <v>37.317001339999997</v>
      </c>
      <c r="G151">
        <v>0.81980001999999996</v>
      </c>
      <c r="H151">
        <v>30.32799911</v>
      </c>
      <c r="J151" s="2">
        <f>TREND(Calibration!$A$2:$A$4,Calibration!$B$2:$B$4,C151)</f>
        <v>372.08538089824083</v>
      </c>
      <c r="K151" s="2">
        <f>TREND(Calibration!$A$2:$A$4,Calibration!$C$2:$C$4,E151)</f>
        <v>440.4138641731322</v>
      </c>
      <c r="L151" s="2">
        <f>TREND(Calibration!$A$2:$A$4,Calibration!$D$2:$D$4,G151)</f>
        <v>593.88925926699653</v>
      </c>
    </row>
    <row r="152" spans="1:12" x14ac:dyDescent="0.25">
      <c r="A152">
        <v>750121</v>
      </c>
      <c r="B152">
        <v>14.977000240000001</v>
      </c>
      <c r="C152">
        <v>0.31280999999999998</v>
      </c>
      <c r="D152">
        <v>34.070999149999999</v>
      </c>
      <c r="E152">
        <v>0.25064998999999999</v>
      </c>
      <c r="F152">
        <v>37.305000309999997</v>
      </c>
      <c r="G152">
        <v>0.81709999</v>
      </c>
      <c r="H152">
        <v>30.29899979</v>
      </c>
      <c r="J152" s="2">
        <f>TREND(Calibration!$A$2:$A$4,Calibration!$B$2:$B$4,C152)</f>
        <v>359.6580985186356</v>
      </c>
      <c r="K152" s="2">
        <f>TREND(Calibration!$A$2:$A$4,Calibration!$C$2:$C$4,E152)</f>
        <v>440.4138641731322</v>
      </c>
      <c r="L152" s="2">
        <f>TREND(Calibration!$A$2:$A$4,Calibration!$D$2:$D$4,G152)</f>
        <v>591.975787376158</v>
      </c>
    </row>
    <row r="153" spans="1:12" x14ac:dyDescent="0.25">
      <c r="A153">
        <v>755179</v>
      </c>
      <c r="B153">
        <v>15.071000099999999</v>
      </c>
      <c r="C153">
        <v>0.31503001000000003</v>
      </c>
      <c r="D153">
        <v>34.05099869</v>
      </c>
      <c r="E153">
        <v>0.25091999999999998</v>
      </c>
      <c r="F153">
        <v>37.298000340000002</v>
      </c>
      <c r="G153">
        <v>0.81379997999999998</v>
      </c>
      <c r="H153">
        <v>30.368999479999999</v>
      </c>
      <c r="J153" s="2">
        <f>TREND(Calibration!$A$2:$A$4,Calibration!$B$2:$B$4,C153)</f>
        <v>369.47610313625182</v>
      </c>
      <c r="K153" s="2">
        <f>TREND(Calibration!$A$2:$A$4,Calibration!$C$2:$C$4,E153)</f>
        <v>442.52173059687971</v>
      </c>
      <c r="L153" s="2">
        <f>TREND(Calibration!$A$2:$A$4,Calibration!$D$2:$D$4,G153)</f>
        <v>589.63711840785538</v>
      </c>
    </row>
    <row r="154" spans="1:12" x14ac:dyDescent="0.25">
      <c r="A154">
        <v>760084</v>
      </c>
      <c r="B154">
        <v>15.100000380000001</v>
      </c>
      <c r="C154">
        <v>0.31692000999999997</v>
      </c>
      <c r="D154">
        <v>34.096000670000002</v>
      </c>
      <c r="E154">
        <v>0.25097998999999999</v>
      </c>
      <c r="F154">
        <v>37.254001619999997</v>
      </c>
      <c r="G154">
        <v>0.80470001999999996</v>
      </c>
      <c r="H154">
        <v>30.347000120000001</v>
      </c>
      <c r="J154" s="2">
        <f>TREND(Calibration!$A$2:$A$4,Calibration!$B$2:$B$4,C154)</f>
        <v>377.83463698397941</v>
      </c>
      <c r="K154" s="2">
        <f>TREND(Calibration!$A$2:$A$4,Calibration!$C$2:$C$4,E154)</f>
        <v>442.99004994342476</v>
      </c>
      <c r="L154" s="2">
        <f>TREND(Calibration!$A$2:$A$4,Calibration!$D$2:$D$4,G154)</f>
        <v>583.18810944582344</v>
      </c>
    </row>
    <row r="155" spans="1:12" x14ac:dyDescent="0.25">
      <c r="A155">
        <v>765083</v>
      </c>
      <c r="B155">
        <v>15.10999966</v>
      </c>
      <c r="C155">
        <v>0.31718998999999998</v>
      </c>
      <c r="D155">
        <v>34.070999149999999</v>
      </c>
      <c r="E155">
        <v>0.25091999999999998</v>
      </c>
      <c r="F155">
        <v>37.326999659999998</v>
      </c>
      <c r="G155">
        <v>0.81440002</v>
      </c>
      <c r="H155">
        <v>30.378999709999999</v>
      </c>
      <c r="J155" s="2">
        <f>TREND(Calibration!$A$2:$A$4,Calibration!$B$2:$B$4,C155)</f>
        <v>379.02862479784699</v>
      </c>
      <c r="K155" s="2">
        <f>TREND(Calibration!$A$2:$A$4,Calibration!$C$2:$C$4,E155)</f>
        <v>442.52173059687971</v>
      </c>
      <c r="L155" s="2">
        <f>TREND(Calibration!$A$2:$A$4,Calibration!$D$2:$D$4,G155)</f>
        <v>590.06235800644458</v>
      </c>
    </row>
    <row r="156" spans="1:12" x14ac:dyDescent="0.25">
      <c r="A156">
        <v>770085</v>
      </c>
      <c r="B156">
        <v>15.04800034</v>
      </c>
      <c r="C156">
        <v>0.31437999</v>
      </c>
      <c r="D156">
        <v>34.0929985</v>
      </c>
      <c r="E156">
        <v>0.25130001000000002</v>
      </c>
      <c r="F156">
        <v>37.32400131</v>
      </c>
      <c r="G156">
        <v>0.80900002000000004</v>
      </c>
      <c r="H156">
        <v>30.315000529999999</v>
      </c>
      <c r="J156" s="2">
        <f>TREND(Calibration!$A$2:$A$4,Calibration!$B$2:$B$4,C156)</f>
        <v>366.60138664328883</v>
      </c>
      <c r="K156" s="2">
        <f>TREND(Calibration!$A$2:$A$4,Calibration!$C$2:$C$4,E156)</f>
        <v>445.48832561072527</v>
      </c>
      <c r="L156" s="2">
        <f>TREND(Calibration!$A$2:$A$4,Calibration!$D$2:$D$4,G156)</f>
        <v>586.23545674589263</v>
      </c>
    </row>
    <row r="157" spans="1:12" x14ac:dyDescent="0.25">
      <c r="A157">
        <v>775083</v>
      </c>
      <c r="B157">
        <v>14.97399998</v>
      </c>
      <c r="C157">
        <v>0.31681000999999998</v>
      </c>
      <c r="D157">
        <v>34.083000179999999</v>
      </c>
      <c r="E157">
        <v>0.25124999999999997</v>
      </c>
      <c r="F157">
        <v>37.272998809999997</v>
      </c>
      <c r="G157">
        <v>0.80900002000000004</v>
      </c>
      <c r="H157">
        <v>30.381999969999999</v>
      </c>
      <c r="J157" s="2">
        <f>TREND(Calibration!$A$2:$A$4,Calibration!$B$2:$B$4,C157)</f>
        <v>377.34816146903245</v>
      </c>
      <c r="K157" s="2">
        <f>TREND(Calibration!$A$2:$A$4,Calibration!$C$2:$C$4,E157)</f>
        <v>445.09791636717227</v>
      </c>
      <c r="L157" s="2">
        <f>TREND(Calibration!$A$2:$A$4,Calibration!$D$2:$D$4,G157)</f>
        <v>586.23545674589263</v>
      </c>
    </row>
    <row r="158" spans="1:12" x14ac:dyDescent="0.25">
      <c r="A158">
        <v>780083</v>
      </c>
      <c r="B158">
        <v>14.92500019</v>
      </c>
      <c r="C158">
        <v>0.31367999000000002</v>
      </c>
      <c r="D158">
        <v>34.096000670000002</v>
      </c>
      <c r="E158">
        <v>0.25161999000000002</v>
      </c>
      <c r="F158">
        <v>37.33000183</v>
      </c>
      <c r="G158">
        <v>0.81550001999999999</v>
      </c>
      <c r="H158">
        <v>30.347000120000001</v>
      </c>
      <c r="J158" s="2">
        <f>TREND(Calibration!$A$2:$A$4,Calibration!$B$2:$B$4,C158)</f>
        <v>363.50563336635264</v>
      </c>
      <c r="K158" s="2">
        <f>TREND(Calibration!$A$2:$A$4,Calibration!$C$2:$C$4,E158)</f>
        <v>447.98628901308348</v>
      </c>
      <c r="L158" s="2">
        <f>TREND(Calibration!$A$2:$A$4,Calibration!$D$2:$D$4,G158)</f>
        <v>590.84191196692746</v>
      </c>
    </row>
    <row r="159" spans="1:12" x14ac:dyDescent="0.25">
      <c r="A159">
        <v>785118</v>
      </c>
      <c r="B159">
        <v>14.86699963</v>
      </c>
      <c r="C159">
        <v>0.31341001000000002</v>
      </c>
      <c r="D159">
        <v>34.063999180000003</v>
      </c>
      <c r="E159">
        <v>0.25156999000000002</v>
      </c>
      <c r="F159">
        <v>37.266998289999997</v>
      </c>
      <c r="G159">
        <v>0.81440002</v>
      </c>
      <c r="H159">
        <v>30.395000459999999</v>
      </c>
      <c r="J159" s="2">
        <f>TREND(Calibration!$A$2:$A$4,Calibration!$B$2:$B$4,C159)</f>
        <v>362.31164555248506</v>
      </c>
      <c r="K159" s="2">
        <f>TREND(Calibration!$A$2:$A$4,Calibration!$C$2:$C$4,E159)</f>
        <v>447.59595783576628</v>
      </c>
      <c r="L159" s="2">
        <f>TREND(Calibration!$A$2:$A$4,Calibration!$D$2:$D$4,G159)</f>
        <v>590.06235800644458</v>
      </c>
    </row>
    <row r="160" spans="1:12" x14ac:dyDescent="0.25">
      <c r="A160">
        <v>790149</v>
      </c>
      <c r="B160">
        <v>14.87699986</v>
      </c>
      <c r="C160">
        <v>0.31259998999999999</v>
      </c>
      <c r="D160">
        <v>34.070999149999999</v>
      </c>
      <c r="E160">
        <v>0.25189</v>
      </c>
      <c r="F160">
        <v>37.354999540000001</v>
      </c>
      <c r="G160">
        <v>0.82569999000000005</v>
      </c>
      <c r="H160">
        <v>30.353000640000001</v>
      </c>
      <c r="J160" s="2">
        <f>TREND(Calibration!$A$2:$A$4,Calibration!$B$2:$B$4,C160)</f>
        <v>358.72932831050798</v>
      </c>
      <c r="K160" s="2">
        <f>TREND(Calibration!$A$2:$A$4,Calibration!$C$2:$C$4,E160)</f>
        <v>450.09415543683099</v>
      </c>
      <c r="L160" s="2">
        <f>TREND(Calibration!$A$2:$A$4,Calibration!$D$2:$D$4,G160)</f>
        <v>598.07048197629649</v>
      </c>
    </row>
    <row r="161" spans="1:12" x14ac:dyDescent="0.25">
      <c r="A161">
        <v>795172</v>
      </c>
      <c r="B161">
        <v>14.885999679999999</v>
      </c>
      <c r="C161">
        <v>0.31275999999999998</v>
      </c>
      <c r="D161">
        <v>34.083000179999999</v>
      </c>
      <c r="E161">
        <v>0.25189</v>
      </c>
      <c r="F161">
        <v>37.29499817</v>
      </c>
      <c r="G161">
        <v>0.82300001</v>
      </c>
      <c r="H161">
        <v>30.381999969999999</v>
      </c>
      <c r="J161" s="2">
        <f>TREND(Calibration!$A$2:$A$4,Calibration!$B$2:$B$4,C161)</f>
        <v>359.43697328456869</v>
      </c>
      <c r="K161" s="2">
        <f>TREND(Calibration!$A$2:$A$4,Calibration!$C$2:$C$4,E161)</f>
        <v>450.09415543683099</v>
      </c>
      <c r="L161" s="2">
        <f>TREND(Calibration!$A$2:$A$4,Calibration!$D$2:$D$4,G161)</f>
        <v>596.15704551972885</v>
      </c>
    </row>
    <row r="162" spans="1:12" x14ac:dyDescent="0.25">
      <c r="A162">
        <v>800174</v>
      </c>
      <c r="B162">
        <v>14.940999980000001</v>
      </c>
      <c r="C162">
        <v>0.31060000999999998</v>
      </c>
      <c r="D162">
        <v>34.057998660000003</v>
      </c>
      <c r="E162">
        <v>0.25222</v>
      </c>
      <c r="F162">
        <v>37.305000309999997</v>
      </c>
      <c r="G162">
        <v>0.82359998999999995</v>
      </c>
      <c r="H162">
        <v>30.417999269999999</v>
      </c>
      <c r="J162" s="2">
        <f>TREND(Calibration!$A$2:$A$4,Calibration!$B$2:$B$4,C162)</f>
        <v>349.88440739792668</v>
      </c>
      <c r="K162" s="2">
        <f>TREND(Calibration!$A$2:$A$4,Calibration!$C$2:$C$4,E162)</f>
        <v>452.67034120712333</v>
      </c>
      <c r="L162" s="2">
        <f>TREND(Calibration!$A$2:$A$4,Calibration!$D$2:$D$4,G162)</f>
        <v>596.58224259719282</v>
      </c>
    </row>
    <row r="163" spans="1:12" x14ac:dyDescent="0.25">
      <c r="A163">
        <v>805179</v>
      </c>
      <c r="B163">
        <v>14.98700047</v>
      </c>
      <c r="C163">
        <v>0.31302999999999997</v>
      </c>
      <c r="D163">
        <v>34.0929985</v>
      </c>
      <c r="E163">
        <v>0.25233000999999999</v>
      </c>
      <c r="F163">
        <v>37.272998809999997</v>
      </c>
      <c r="G163">
        <v>0.81059998</v>
      </c>
      <c r="H163">
        <v>30.34399986</v>
      </c>
      <c r="J163" s="2">
        <f>TREND(Calibration!$A$2:$A$4,Calibration!$B$2:$B$4,C163)</f>
        <v>360.63104954852997</v>
      </c>
      <c r="K163" s="2">
        <f>TREND(Calibration!$A$2:$A$4,Calibration!$C$2:$C$4,E163)</f>
        <v>453.52914786345627</v>
      </c>
      <c r="L163" s="2">
        <f>TREND(Calibration!$A$2:$A$4,Calibration!$D$2:$D$4,G163)</f>
        <v>587.36932506826906</v>
      </c>
    </row>
    <row r="164" spans="1:12" x14ac:dyDescent="0.25">
      <c r="A164">
        <v>810084</v>
      </c>
      <c r="B164">
        <v>15.05200005</v>
      </c>
      <c r="C164">
        <v>0.31291999999999998</v>
      </c>
      <c r="D164">
        <v>34.0929985</v>
      </c>
      <c r="E164">
        <v>0.25227000999999999</v>
      </c>
      <c r="F164">
        <v>37.270000459999999</v>
      </c>
      <c r="G164">
        <v>0.80839998000000002</v>
      </c>
      <c r="H164">
        <v>30.288999560000001</v>
      </c>
      <c r="J164" s="2">
        <f>TREND(Calibration!$A$2:$A$4,Calibration!$B$2:$B$4,C164)</f>
        <v>360.14457403358278</v>
      </c>
      <c r="K164" s="2">
        <f>TREND(Calibration!$A$2:$A$4,Calibration!$C$2:$C$4,E164)</f>
        <v>453.06075045067587</v>
      </c>
      <c r="L164" s="2">
        <f>TREND(Calibration!$A$2:$A$4,Calibration!$D$2:$D$4,G164)</f>
        <v>585.81021714730343</v>
      </c>
    </row>
    <row r="165" spans="1:12" x14ac:dyDescent="0.25">
      <c r="A165">
        <v>815083</v>
      </c>
      <c r="B165">
        <v>15.14299965</v>
      </c>
      <c r="C165">
        <v>0.31043999999999999</v>
      </c>
      <c r="D165">
        <v>34.08000183</v>
      </c>
      <c r="E165">
        <v>0.25227000999999999</v>
      </c>
      <c r="F165">
        <v>37.272998809999997</v>
      </c>
      <c r="G165">
        <v>0.80629998000000003</v>
      </c>
      <c r="H165">
        <v>30.30200005</v>
      </c>
      <c r="J165" s="2">
        <f>TREND(Calibration!$A$2:$A$4,Calibration!$B$2:$B$4,C165)</f>
        <v>349.17676242386597</v>
      </c>
      <c r="K165" s="2">
        <f>TREND(Calibration!$A$2:$A$4,Calibration!$C$2:$C$4,E165)</f>
        <v>453.06075045067587</v>
      </c>
      <c r="L165" s="2">
        <f>TREND(Calibration!$A$2:$A$4,Calibration!$D$2:$D$4,G165)</f>
        <v>584.32197776819987</v>
      </c>
    </row>
    <row r="166" spans="1:12" x14ac:dyDescent="0.25">
      <c r="A166">
        <v>820083</v>
      </c>
      <c r="B166">
        <v>15.17199993</v>
      </c>
      <c r="C166">
        <v>0.308</v>
      </c>
      <c r="D166">
        <v>34.07400131</v>
      </c>
      <c r="E166">
        <v>0.25233000999999999</v>
      </c>
      <c r="F166">
        <v>37.254001619999997</v>
      </c>
      <c r="G166">
        <v>0.81440002</v>
      </c>
      <c r="H166">
        <v>30.385000229999999</v>
      </c>
      <c r="J166" s="2">
        <f>TREND(Calibration!$A$2:$A$4,Calibration!$B$2:$B$4,C166)</f>
        <v>338.38585100140244</v>
      </c>
      <c r="K166" s="2">
        <f>TREND(Calibration!$A$2:$A$4,Calibration!$C$2:$C$4,E166)</f>
        <v>453.52914786345627</v>
      </c>
      <c r="L166" s="2">
        <f>TREND(Calibration!$A$2:$A$4,Calibration!$D$2:$D$4,G166)</f>
        <v>590.06235800644458</v>
      </c>
    </row>
    <row r="167" spans="1:12" x14ac:dyDescent="0.25">
      <c r="A167">
        <v>825138</v>
      </c>
      <c r="B167">
        <v>15.14299965</v>
      </c>
      <c r="C167">
        <v>0.31433000999999999</v>
      </c>
      <c r="D167">
        <v>34.05099869</v>
      </c>
      <c r="E167">
        <v>0.25233000999999999</v>
      </c>
      <c r="F167">
        <v>37.291999820000001</v>
      </c>
      <c r="G167">
        <v>0.81489997999999997</v>
      </c>
      <c r="H167">
        <v>30.270000459999999</v>
      </c>
      <c r="J167" s="2">
        <f>TREND(Calibration!$A$2:$A$4,Calibration!$B$2:$B$4,C167)</f>
        <v>366.3803498593154</v>
      </c>
      <c r="K167" s="2">
        <f>TREND(Calibration!$A$2:$A$4,Calibration!$C$2:$C$4,E167)</f>
        <v>453.52914786345627</v>
      </c>
      <c r="L167" s="2">
        <f>TREND(Calibration!$A$2:$A$4,Calibration!$D$2:$D$4,G167)</f>
        <v>590.41667236833825</v>
      </c>
    </row>
    <row r="168" spans="1:12" x14ac:dyDescent="0.25">
      <c r="A168">
        <v>830165</v>
      </c>
      <c r="B168">
        <v>15.074000359999999</v>
      </c>
      <c r="C168">
        <v>0.31486999999999998</v>
      </c>
      <c r="D168">
        <v>34.063999180000003</v>
      </c>
      <c r="E168">
        <v>0.25227000999999999</v>
      </c>
      <c r="F168">
        <v>37.278999329999998</v>
      </c>
      <c r="G168">
        <v>0.81819998999999999</v>
      </c>
      <c r="H168">
        <v>30.372999190000002</v>
      </c>
      <c r="J168" s="2">
        <f>TREND(Calibration!$A$2:$A$4,Calibration!$B$2:$B$4,C168)</f>
        <v>368.76845816219088</v>
      </c>
      <c r="K168" s="2">
        <f>TREND(Calibration!$A$2:$A$4,Calibration!$C$2:$C$4,E168)</f>
        <v>453.06075045067587</v>
      </c>
      <c r="L168" s="2">
        <f>TREND(Calibration!$A$2:$A$4,Calibration!$D$2:$D$4,G168)</f>
        <v>592.75534133664087</v>
      </c>
    </row>
    <row r="169" spans="1:12" x14ac:dyDescent="0.25">
      <c r="A169">
        <v>835083</v>
      </c>
      <c r="B169">
        <v>15.041999819999999</v>
      </c>
      <c r="C169">
        <v>0.31114000000000003</v>
      </c>
      <c r="D169">
        <v>34.0929985</v>
      </c>
      <c r="E169">
        <v>0.25222</v>
      </c>
      <c r="F169">
        <v>37.291999820000001</v>
      </c>
      <c r="G169">
        <v>0.82249998999999996</v>
      </c>
      <c r="H169">
        <v>30.4109993</v>
      </c>
      <c r="J169" s="2">
        <f>TREND(Calibration!$A$2:$A$4,Calibration!$B$2:$B$4,C169)</f>
        <v>352.27251570080239</v>
      </c>
      <c r="K169" s="2">
        <f>TREND(Calibration!$A$2:$A$4,Calibration!$C$2:$C$4,E169)</f>
        <v>452.67034120712333</v>
      </c>
      <c r="L169" s="2">
        <f>TREND(Calibration!$A$2:$A$4,Calibration!$D$2:$D$4,G169)</f>
        <v>595.80268863671006</v>
      </c>
    </row>
    <row r="170" spans="1:12" x14ac:dyDescent="0.25">
      <c r="A170">
        <v>840083</v>
      </c>
      <c r="B170">
        <v>15.01299953</v>
      </c>
      <c r="C170">
        <v>0.31308001000000002</v>
      </c>
      <c r="D170">
        <v>34.070999149999999</v>
      </c>
      <c r="E170">
        <v>0.25216000999999999</v>
      </c>
      <c r="F170">
        <v>37.32400131</v>
      </c>
      <c r="G170">
        <v>0.82249998999999996</v>
      </c>
      <c r="H170">
        <v>30.405000690000001</v>
      </c>
      <c r="J170" s="2">
        <f>TREND(Calibration!$A$2:$A$4,Calibration!$B$2:$B$4,C170)</f>
        <v>360.85221900764373</v>
      </c>
      <c r="K170" s="2">
        <f>TREND(Calibration!$A$2:$A$4,Calibration!$C$2:$C$4,E170)</f>
        <v>452.20202186057827</v>
      </c>
      <c r="L170" s="2">
        <f>TREND(Calibration!$A$2:$A$4,Calibration!$D$2:$D$4,G170)</f>
        <v>595.80268863671006</v>
      </c>
    </row>
    <row r="171" spans="1:12" x14ac:dyDescent="0.25">
      <c r="A171">
        <v>845085</v>
      </c>
      <c r="B171">
        <v>14.940999980000001</v>
      </c>
      <c r="C171">
        <v>0.31049000999999998</v>
      </c>
      <c r="D171">
        <v>34.07400131</v>
      </c>
      <c r="E171">
        <v>0.25222</v>
      </c>
      <c r="F171">
        <v>37.2859993</v>
      </c>
      <c r="G171">
        <v>0.81379997999999998</v>
      </c>
      <c r="H171">
        <v>30.347000120000001</v>
      </c>
      <c r="J171" s="2">
        <f>TREND(Calibration!$A$2:$A$4,Calibration!$B$2:$B$4,C171)</f>
        <v>349.39793188297949</v>
      </c>
      <c r="K171" s="2">
        <f>TREND(Calibration!$A$2:$A$4,Calibration!$C$2:$C$4,E171)</f>
        <v>452.67034120712333</v>
      </c>
      <c r="L171" s="2">
        <f>TREND(Calibration!$A$2:$A$4,Calibration!$D$2:$D$4,G171)</f>
        <v>589.63711840785538</v>
      </c>
    </row>
    <row r="172" spans="1:12" x14ac:dyDescent="0.25">
      <c r="A172">
        <v>850084</v>
      </c>
      <c r="B172">
        <v>14.88300037</v>
      </c>
      <c r="C172">
        <v>0.31302999999999997</v>
      </c>
      <c r="D172">
        <v>34.090000150000002</v>
      </c>
      <c r="E172">
        <v>0.25260000999999999</v>
      </c>
      <c r="F172">
        <v>37.2859993</v>
      </c>
      <c r="G172">
        <v>0.82459998000000001</v>
      </c>
      <c r="H172">
        <v>30.378999709999999</v>
      </c>
      <c r="J172" s="2">
        <f>TREND(Calibration!$A$2:$A$4,Calibration!$B$2:$B$4,C172)</f>
        <v>360.63104954852997</v>
      </c>
      <c r="K172" s="2">
        <f>TREND(Calibration!$A$2:$A$4,Calibration!$C$2:$C$4,E172)</f>
        <v>455.63693622096844</v>
      </c>
      <c r="L172" s="2">
        <f>TREND(Calibration!$A$2:$A$4,Calibration!$D$2:$D$4,G172)</f>
        <v>597.29092092895939</v>
      </c>
    </row>
    <row r="173" spans="1:12" x14ac:dyDescent="0.25">
      <c r="A173">
        <v>855090</v>
      </c>
      <c r="B173">
        <v>14.81499958</v>
      </c>
      <c r="C173">
        <v>0.31313999999999997</v>
      </c>
      <c r="D173">
        <v>34.08000183</v>
      </c>
      <c r="E173">
        <v>0.25260000999999999</v>
      </c>
      <c r="F173">
        <v>37.298000340000002</v>
      </c>
      <c r="G173">
        <v>0.81279999000000003</v>
      </c>
      <c r="H173">
        <v>30.333999630000001</v>
      </c>
      <c r="J173" s="2">
        <f>TREND(Calibration!$A$2:$A$4,Calibration!$B$2:$B$4,C173)</f>
        <v>361.11752506347693</v>
      </c>
      <c r="K173" s="2">
        <f>TREND(Calibration!$A$2:$A$4,Calibration!$C$2:$C$4,E173)</f>
        <v>455.63693622096844</v>
      </c>
      <c r="L173" s="2">
        <f>TREND(Calibration!$A$2:$A$4,Calibration!$D$2:$D$4,G173)</f>
        <v>588.92844007608892</v>
      </c>
    </row>
    <row r="174" spans="1:12" x14ac:dyDescent="0.25">
      <c r="A174">
        <v>860084</v>
      </c>
      <c r="B174">
        <v>14.847000120000001</v>
      </c>
      <c r="C174">
        <v>0.31459999</v>
      </c>
      <c r="D174">
        <v>34.067001339999997</v>
      </c>
      <c r="E174">
        <v>0.25222</v>
      </c>
      <c r="F174">
        <v>37.266998289999997</v>
      </c>
      <c r="G174">
        <v>0.81330000999999996</v>
      </c>
      <c r="H174">
        <v>30.395000459999999</v>
      </c>
      <c r="J174" s="2">
        <f>TREND(Calibration!$A$2:$A$4,Calibration!$B$2:$B$4,C174)</f>
        <v>367.57433767318298</v>
      </c>
      <c r="K174" s="2">
        <f>TREND(Calibration!$A$2:$A$4,Calibration!$C$2:$C$4,E174)</f>
        <v>452.67034120712333</v>
      </c>
      <c r="L174" s="2">
        <f>TREND(Calibration!$A$2:$A$4,Calibration!$D$2:$D$4,G174)</f>
        <v>589.2827969591076</v>
      </c>
    </row>
    <row r="175" spans="1:12" x14ac:dyDescent="0.25">
      <c r="A175">
        <v>865088</v>
      </c>
      <c r="B175">
        <v>14.864000320000001</v>
      </c>
      <c r="C175">
        <v>0.31653999999999999</v>
      </c>
      <c r="D175">
        <v>34.090000150000002</v>
      </c>
      <c r="E175">
        <v>0.25189</v>
      </c>
      <c r="F175">
        <v>37.266998289999997</v>
      </c>
      <c r="G175">
        <v>0.81819998999999999</v>
      </c>
      <c r="H175">
        <v>30.378999709999999</v>
      </c>
      <c r="J175" s="2">
        <f>TREND(Calibration!$A$2:$A$4,Calibration!$B$2:$B$4,C175)</f>
        <v>376.15404098002455</v>
      </c>
      <c r="K175" s="2">
        <f>TREND(Calibration!$A$2:$A$4,Calibration!$C$2:$C$4,E175)</f>
        <v>450.09415543683099</v>
      </c>
      <c r="L175" s="2">
        <f>TREND(Calibration!$A$2:$A$4,Calibration!$D$2:$D$4,G175)</f>
        <v>592.75534133664087</v>
      </c>
    </row>
    <row r="176" spans="1:12" x14ac:dyDescent="0.25">
      <c r="A176">
        <v>870084</v>
      </c>
      <c r="B176">
        <v>14.98700047</v>
      </c>
      <c r="C176">
        <v>0.31632999000000001</v>
      </c>
      <c r="D176">
        <v>34.034999849999998</v>
      </c>
      <c r="E176">
        <v>0.25189</v>
      </c>
      <c r="F176">
        <v>37.30099869</v>
      </c>
      <c r="G176">
        <v>0.82139998999999997</v>
      </c>
      <c r="H176">
        <v>30.405000690000001</v>
      </c>
      <c r="J176" s="2">
        <f>TREND(Calibration!$A$2:$A$4,Calibration!$B$2:$B$4,C176)</f>
        <v>375.22527077189693</v>
      </c>
      <c r="K176" s="2">
        <f>TREND(Calibration!$A$2:$A$4,Calibration!$C$2:$C$4,E176)</f>
        <v>450.09415543683099</v>
      </c>
      <c r="L176" s="2">
        <f>TREND(Calibration!$A$2:$A$4,Calibration!$D$2:$D$4,G176)</f>
        <v>595.02313467622719</v>
      </c>
    </row>
    <row r="177" spans="1:12" x14ac:dyDescent="0.25">
      <c r="A177">
        <v>875083</v>
      </c>
      <c r="B177">
        <v>15.10999966</v>
      </c>
      <c r="C177">
        <v>0.31529998999999997</v>
      </c>
      <c r="D177">
        <v>34.090000150000002</v>
      </c>
      <c r="E177">
        <v>0.252</v>
      </c>
      <c r="F177">
        <v>37.340000150000002</v>
      </c>
      <c r="G177">
        <v>0.82410002000000004</v>
      </c>
      <c r="H177">
        <v>30.365999219999999</v>
      </c>
      <c r="J177" s="2">
        <f>TREND(Calibration!$A$2:$A$4,Calibration!$B$2:$B$4,C177)</f>
        <v>370.67009095011917</v>
      </c>
      <c r="K177" s="2">
        <f>TREND(Calibration!$A$2:$A$4,Calibration!$C$2:$C$4,E177)</f>
        <v>450.95288402692836</v>
      </c>
      <c r="L177" s="2">
        <f>TREND(Calibration!$A$2:$A$4,Calibration!$D$2:$D$4,G177)</f>
        <v>596.93660656706584</v>
      </c>
    </row>
    <row r="178" spans="1:12" x14ac:dyDescent="0.25">
      <c r="A178">
        <v>880233</v>
      </c>
      <c r="B178">
        <v>15.130000109999999</v>
      </c>
      <c r="C178">
        <v>0.31119001000000002</v>
      </c>
      <c r="D178">
        <v>34.103000639999998</v>
      </c>
      <c r="E178">
        <v>0.25195000000000001</v>
      </c>
      <c r="F178">
        <v>37.346000670000002</v>
      </c>
      <c r="G178">
        <v>0.82569999000000005</v>
      </c>
      <c r="H178">
        <v>30.350000380000001</v>
      </c>
      <c r="J178" s="2">
        <f>TREND(Calibration!$A$2:$A$4,Calibration!$B$2:$B$4,C178)</f>
        <v>352.49368515991591</v>
      </c>
      <c r="K178" s="2">
        <f>TREND(Calibration!$A$2:$A$4,Calibration!$C$2:$C$4,E178)</f>
        <v>450.56255284961139</v>
      </c>
      <c r="L178" s="2">
        <f>TREND(Calibration!$A$2:$A$4,Calibration!$D$2:$D$4,G178)</f>
        <v>598.07048197629649</v>
      </c>
    </row>
    <row r="179" spans="1:12" x14ac:dyDescent="0.25">
      <c r="A179">
        <v>885273</v>
      </c>
      <c r="B179">
        <v>15.038999560000001</v>
      </c>
      <c r="C179">
        <v>0.31114000000000003</v>
      </c>
      <c r="D179">
        <v>34.096000670000002</v>
      </c>
      <c r="E179">
        <v>0.252</v>
      </c>
      <c r="F179">
        <v>37.266998289999997</v>
      </c>
      <c r="G179">
        <v>0.81440002</v>
      </c>
      <c r="H179">
        <v>30.417999269999999</v>
      </c>
      <c r="J179" s="2">
        <f>TREND(Calibration!$A$2:$A$4,Calibration!$B$2:$B$4,C179)</f>
        <v>352.27251570080239</v>
      </c>
      <c r="K179" s="2">
        <f>TREND(Calibration!$A$2:$A$4,Calibration!$C$2:$C$4,E179)</f>
        <v>450.95288402692836</v>
      </c>
      <c r="L179" s="2">
        <f>TREND(Calibration!$A$2:$A$4,Calibration!$D$2:$D$4,G179)</f>
        <v>590.06235800644458</v>
      </c>
    </row>
    <row r="180" spans="1:12" x14ac:dyDescent="0.25">
      <c r="A180">
        <v>890092</v>
      </c>
      <c r="B180">
        <v>14.93500042</v>
      </c>
      <c r="C180">
        <v>0.31244000999999999</v>
      </c>
      <c r="D180">
        <v>34.0929985</v>
      </c>
      <c r="E180">
        <v>0.25227000999999999</v>
      </c>
      <c r="F180">
        <v>37.2859993</v>
      </c>
      <c r="G180">
        <v>0.81110000999999998</v>
      </c>
      <c r="H180">
        <v>30.42099953</v>
      </c>
      <c r="J180" s="2">
        <f>TREND(Calibration!$A$2:$A$4,Calibration!$B$2:$B$4,C180)</f>
        <v>358.02181601158759</v>
      </c>
      <c r="K180" s="2">
        <f>TREND(Calibration!$A$2:$A$4,Calibration!$C$2:$C$4,E180)</f>
        <v>453.06075045067587</v>
      </c>
      <c r="L180" s="2">
        <f>TREND(Calibration!$A$2:$A$4,Calibration!$D$2:$D$4,G180)</f>
        <v>587.72368903814197</v>
      </c>
    </row>
    <row r="181" spans="1:12" x14ac:dyDescent="0.25">
      <c r="A181">
        <v>895087</v>
      </c>
      <c r="B181">
        <v>14.88899994</v>
      </c>
      <c r="C181">
        <v>0.31373000000000001</v>
      </c>
      <c r="D181">
        <v>34.07400131</v>
      </c>
      <c r="E181">
        <v>0.25227000999999999</v>
      </c>
      <c r="F181">
        <v>37.319999690000003</v>
      </c>
      <c r="G181">
        <v>0.81709999</v>
      </c>
      <c r="H181">
        <v>30.42399979</v>
      </c>
      <c r="J181" s="2">
        <f>TREND(Calibration!$A$2:$A$4,Calibration!$B$2:$B$4,C181)</f>
        <v>363.72680282546617</v>
      </c>
      <c r="K181" s="2">
        <f>TREND(Calibration!$A$2:$A$4,Calibration!$C$2:$C$4,E181)</f>
        <v>453.06075045067587</v>
      </c>
      <c r="L181" s="2">
        <f>TREND(Calibration!$A$2:$A$4,Calibration!$D$2:$D$4,G181)</f>
        <v>591.975787376158</v>
      </c>
    </row>
    <row r="182" spans="1:12" x14ac:dyDescent="0.25">
      <c r="A182">
        <v>900131</v>
      </c>
      <c r="B182">
        <v>14.817999840000001</v>
      </c>
      <c r="C182">
        <v>0.31664999999999999</v>
      </c>
      <c r="D182">
        <v>34.0929985</v>
      </c>
      <c r="E182">
        <v>0.25189</v>
      </c>
      <c r="F182">
        <v>37.29499817</v>
      </c>
      <c r="G182">
        <v>0.81760001000000004</v>
      </c>
      <c r="H182">
        <v>30.323999400000002</v>
      </c>
      <c r="J182" s="2">
        <f>TREND(Calibration!$A$2:$A$4,Calibration!$B$2:$B$4,C182)</f>
        <v>376.64051649497151</v>
      </c>
      <c r="K182" s="2">
        <f>TREND(Calibration!$A$2:$A$4,Calibration!$C$2:$C$4,E182)</f>
        <v>450.09415543683099</v>
      </c>
      <c r="L182" s="2">
        <f>TREND(Calibration!$A$2:$A$4,Calibration!$D$2:$D$4,G182)</f>
        <v>592.33014425917679</v>
      </c>
    </row>
    <row r="183" spans="1:12" x14ac:dyDescent="0.25">
      <c r="A183">
        <v>905083</v>
      </c>
      <c r="B183">
        <v>14.880000109999999</v>
      </c>
      <c r="C183">
        <v>0.31119001000000002</v>
      </c>
      <c r="D183">
        <v>34.098999020000001</v>
      </c>
      <c r="E183">
        <v>0.25189</v>
      </c>
      <c r="F183">
        <v>37.307998660000003</v>
      </c>
      <c r="G183">
        <v>0.81819998999999999</v>
      </c>
      <c r="H183">
        <v>30.320999149999999</v>
      </c>
      <c r="J183" s="2">
        <f>TREND(Calibration!$A$2:$A$4,Calibration!$B$2:$B$4,C183)</f>
        <v>352.49368515991591</v>
      </c>
      <c r="K183" s="2">
        <f>TREND(Calibration!$A$2:$A$4,Calibration!$C$2:$C$4,E183)</f>
        <v>450.09415543683099</v>
      </c>
      <c r="L183" s="2">
        <f>TREND(Calibration!$A$2:$A$4,Calibration!$D$2:$D$4,G183)</f>
        <v>592.75534133664087</v>
      </c>
    </row>
    <row r="184" spans="1:12" x14ac:dyDescent="0.25">
      <c r="A184">
        <v>910083</v>
      </c>
      <c r="B184">
        <v>14.85700035</v>
      </c>
      <c r="C184">
        <v>0.31653999999999999</v>
      </c>
      <c r="D184">
        <v>34.098999020000001</v>
      </c>
      <c r="E184">
        <v>0.25195000000000001</v>
      </c>
      <c r="F184">
        <v>37.231998439999998</v>
      </c>
      <c r="G184">
        <v>0.80739998999999996</v>
      </c>
      <c r="H184">
        <v>30.336999890000001</v>
      </c>
      <c r="J184" s="2">
        <f>TREND(Calibration!$A$2:$A$4,Calibration!$B$2:$B$4,C184)</f>
        <v>376.15404098002455</v>
      </c>
      <c r="K184" s="2">
        <f>TREND(Calibration!$A$2:$A$4,Calibration!$C$2:$C$4,E184)</f>
        <v>450.56255284961139</v>
      </c>
      <c r="L184" s="2">
        <f>TREND(Calibration!$A$2:$A$4,Calibration!$D$2:$D$4,G184)</f>
        <v>585.10153881553686</v>
      </c>
    </row>
    <row r="185" spans="1:12" x14ac:dyDescent="0.25">
      <c r="A185">
        <v>915083</v>
      </c>
      <c r="B185">
        <v>14.89299965</v>
      </c>
      <c r="C185">
        <v>0.31492000999999997</v>
      </c>
      <c r="D185">
        <v>34.125</v>
      </c>
      <c r="E185">
        <v>0.252</v>
      </c>
      <c r="F185">
        <v>37.254001619999997</v>
      </c>
      <c r="G185">
        <v>0.81279999000000003</v>
      </c>
      <c r="H185">
        <v>30.330999370000001</v>
      </c>
      <c r="J185" s="2">
        <f>TREND(Calibration!$A$2:$A$4,Calibration!$B$2:$B$4,C185)</f>
        <v>368.98962762130441</v>
      </c>
      <c r="K185" s="2">
        <f>TREND(Calibration!$A$2:$A$4,Calibration!$C$2:$C$4,E185)</f>
        <v>450.95288402692836</v>
      </c>
      <c r="L185" s="2">
        <f>TREND(Calibration!$A$2:$A$4,Calibration!$D$2:$D$4,G185)</f>
        <v>588.92844007608892</v>
      </c>
    </row>
    <row r="186" spans="1:12" x14ac:dyDescent="0.25">
      <c r="A186">
        <v>920083</v>
      </c>
      <c r="B186">
        <v>14.95400047</v>
      </c>
      <c r="C186">
        <v>0.31049000999999998</v>
      </c>
      <c r="D186">
        <v>34.103000639999998</v>
      </c>
      <c r="E186">
        <v>0.25195000000000001</v>
      </c>
      <c r="F186">
        <v>37.248001100000003</v>
      </c>
      <c r="G186">
        <v>0.81010002000000003</v>
      </c>
      <c r="H186">
        <v>30.353000640000001</v>
      </c>
      <c r="J186" s="2">
        <f>TREND(Calibration!$A$2:$A$4,Calibration!$B$2:$B$4,C186)</f>
        <v>349.39793188297949</v>
      </c>
      <c r="K186" s="2">
        <f>TREND(Calibration!$A$2:$A$4,Calibration!$C$2:$C$4,E186)</f>
        <v>450.56255284961139</v>
      </c>
      <c r="L186" s="2">
        <f>TREND(Calibration!$A$2:$A$4,Calibration!$D$2:$D$4,G186)</f>
        <v>587.01501070637539</v>
      </c>
    </row>
    <row r="187" spans="1:12" x14ac:dyDescent="0.25">
      <c r="A187">
        <v>925085</v>
      </c>
      <c r="B187">
        <v>15.00599957</v>
      </c>
      <c r="C187">
        <v>0.31152001000000001</v>
      </c>
      <c r="D187">
        <v>34.103000639999998</v>
      </c>
      <c r="E187">
        <v>0.25227000999999999</v>
      </c>
      <c r="F187">
        <v>37.307998660000003</v>
      </c>
      <c r="G187">
        <v>0.81010002000000003</v>
      </c>
      <c r="H187">
        <v>30.29899979</v>
      </c>
      <c r="J187" s="2">
        <f>TREND(Calibration!$A$2:$A$4,Calibration!$B$2:$B$4,C187)</f>
        <v>353.95311170475725</v>
      </c>
      <c r="K187" s="2">
        <f>TREND(Calibration!$A$2:$A$4,Calibration!$C$2:$C$4,E187)</f>
        <v>453.06075045067587</v>
      </c>
      <c r="L187" s="2">
        <f>TREND(Calibration!$A$2:$A$4,Calibration!$D$2:$D$4,G187)</f>
        <v>587.01501070637539</v>
      </c>
    </row>
    <row r="188" spans="1:12" x14ac:dyDescent="0.25">
      <c r="A188">
        <v>930083</v>
      </c>
      <c r="B188">
        <v>14.97099972</v>
      </c>
      <c r="C188">
        <v>0.31248999</v>
      </c>
      <c r="D188">
        <v>34.131999970000003</v>
      </c>
      <c r="E188">
        <v>0.25216000999999999</v>
      </c>
      <c r="F188">
        <v>37.266998289999997</v>
      </c>
      <c r="G188">
        <v>0.80470001999999996</v>
      </c>
      <c r="H188">
        <v>30.280000690000001</v>
      </c>
      <c r="J188" s="2">
        <f>TREND(Calibration!$A$2:$A$4,Calibration!$B$2:$B$4,C188)</f>
        <v>358.24285279556102</v>
      </c>
      <c r="K188" s="2">
        <f>TREND(Calibration!$A$2:$A$4,Calibration!$C$2:$C$4,E188)</f>
        <v>452.20202186057827</v>
      </c>
      <c r="L188" s="2">
        <f>TREND(Calibration!$A$2:$A$4,Calibration!$D$2:$D$4,G188)</f>
        <v>583.18810944582344</v>
      </c>
    </row>
    <row r="189" spans="1:12" x14ac:dyDescent="0.25">
      <c r="A189">
        <v>935086</v>
      </c>
      <c r="B189">
        <v>14.911999700000001</v>
      </c>
      <c r="C189">
        <v>0.31308001000000002</v>
      </c>
      <c r="D189">
        <v>34.118999479999999</v>
      </c>
      <c r="E189">
        <v>0.25222</v>
      </c>
      <c r="F189">
        <v>37.266998289999997</v>
      </c>
      <c r="G189">
        <v>0.80680001000000001</v>
      </c>
      <c r="H189">
        <v>30.291999820000001</v>
      </c>
      <c r="J189" s="2">
        <f>TREND(Calibration!$A$2:$A$4,Calibration!$B$2:$B$4,C189)</f>
        <v>360.85221900764373</v>
      </c>
      <c r="K189" s="2">
        <f>TREND(Calibration!$A$2:$A$4,Calibration!$C$2:$C$4,E189)</f>
        <v>452.67034120712333</v>
      </c>
      <c r="L189" s="2">
        <f>TREND(Calibration!$A$2:$A$4,Calibration!$D$2:$D$4,G189)</f>
        <v>584.67634173807278</v>
      </c>
    </row>
    <row r="190" spans="1:12" x14ac:dyDescent="0.25">
      <c r="A190">
        <v>940088</v>
      </c>
      <c r="B190">
        <v>14.85999966</v>
      </c>
      <c r="C190">
        <v>0.30989</v>
      </c>
      <c r="D190">
        <v>34.0929985</v>
      </c>
      <c r="E190">
        <v>0.25233000999999999</v>
      </c>
      <c r="F190">
        <v>37.254001619999997</v>
      </c>
      <c r="G190">
        <v>0.80470001999999996</v>
      </c>
      <c r="H190">
        <v>30.2859993</v>
      </c>
      <c r="J190" s="2">
        <f>TREND(Calibration!$A$2:$A$4,Calibration!$B$2:$B$4,C190)</f>
        <v>346.74438484913026</v>
      </c>
      <c r="K190" s="2">
        <f>TREND(Calibration!$A$2:$A$4,Calibration!$C$2:$C$4,E190)</f>
        <v>453.52914786345627</v>
      </c>
      <c r="L190" s="2">
        <f>TREND(Calibration!$A$2:$A$4,Calibration!$D$2:$D$4,G190)</f>
        <v>583.18810944582344</v>
      </c>
    </row>
    <row r="191" spans="1:12" x14ac:dyDescent="0.25">
      <c r="A191">
        <v>945084</v>
      </c>
      <c r="B191">
        <v>14.795000079999999</v>
      </c>
      <c r="C191">
        <v>0.31330001000000002</v>
      </c>
      <c r="D191">
        <v>34.096000670000002</v>
      </c>
      <c r="E191">
        <v>0.25222</v>
      </c>
      <c r="F191">
        <v>37.231998439999998</v>
      </c>
      <c r="G191">
        <v>0.81010002000000003</v>
      </c>
      <c r="H191">
        <v>30.315000529999999</v>
      </c>
      <c r="J191" s="2">
        <f>TREND(Calibration!$A$2:$A$4,Calibration!$B$2:$B$4,C191)</f>
        <v>361.8251700375381</v>
      </c>
      <c r="K191" s="2">
        <f>TREND(Calibration!$A$2:$A$4,Calibration!$C$2:$C$4,E191)</f>
        <v>452.67034120712333</v>
      </c>
      <c r="L191" s="2">
        <f>TREND(Calibration!$A$2:$A$4,Calibration!$D$2:$D$4,G191)</f>
        <v>587.01501070637539</v>
      </c>
    </row>
    <row r="192" spans="1:12" x14ac:dyDescent="0.25">
      <c r="A192">
        <v>950083</v>
      </c>
      <c r="B192">
        <v>14.73700047</v>
      </c>
      <c r="C192">
        <v>0.31518998999999998</v>
      </c>
      <c r="D192">
        <v>34.07400131</v>
      </c>
      <c r="E192">
        <v>0.25233000999999999</v>
      </c>
      <c r="F192">
        <v>37.22900009</v>
      </c>
      <c r="G192">
        <v>0.81059998</v>
      </c>
      <c r="H192">
        <v>30.333999630000001</v>
      </c>
      <c r="J192" s="2">
        <f>TREND(Calibration!$A$2:$A$4,Calibration!$B$2:$B$4,C192)</f>
        <v>370.18361543517199</v>
      </c>
      <c r="K192" s="2">
        <f>TREND(Calibration!$A$2:$A$4,Calibration!$C$2:$C$4,E192)</f>
        <v>453.52914786345627</v>
      </c>
      <c r="L192" s="2">
        <f>TREND(Calibration!$A$2:$A$4,Calibration!$D$2:$D$4,G192)</f>
        <v>587.36932506826906</v>
      </c>
    </row>
    <row r="193" spans="1:12" x14ac:dyDescent="0.25">
      <c r="A193">
        <v>955084</v>
      </c>
      <c r="B193">
        <v>14.77900028</v>
      </c>
      <c r="C193">
        <v>0.31497999999999998</v>
      </c>
      <c r="D193">
        <v>34.105998990000003</v>
      </c>
      <c r="E193">
        <v>0.25195000000000001</v>
      </c>
      <c r="F193">
        <v>37.3429985</v>
      </c>
      <c r="G193">
        <v>0.81919998000000005</v>
      </c>
      <c r="H193">
        <v>30.318000789999999</v>
      </c>
      <c r="J193" s="2">
        <f>TREND(Calibration!$A$2:$A$4,Calibration!$B$2:$B$4,C193)</f>
        <v>369.25493367713807</v>
      </c>
      <c r="K193" s="2">
        <f>TREND(Calibration!$A$2:$A$4,Calibration!$C$2:$C$4,E193)</f>
        <v>450.56255284961139</v>
      </c>
      <c r="L193" s="2">
        <f>TREND(Calibration!$A$2:$A$4,Calibration!$D$2:$D$4,G193)</f>
        <v>593.46401966840745</v>
      </c>
    </row>
    <row r="194" spans="1:12" x14ac:dyDescent="0.25">
      <c r="A194">
        <v>960173</v>
      </c>
      <c r="B194">
        <v>14.85400009</v>
      </c>
      <c r="C194">
        <v>0.31459999</v>
      </c>
      <c r="D194">
        <v>34.07400131</v>
      </c>
      <c r="E194">
        <v>0.25216000999999999</v>
      </c>
      <c r="F194">
        <v>37.313999180000003</v>
      </c>
      <c r="G194">
        <v>0.82300001</v>
      </c>
      <c r="H194">
        <v>30.368999479999999</v>
      </c>
      <c r="J194" s="2">
        <f>TREND(Calibration!$A$2:$A$4,Calibration!$B$2:$B$4,C194)</f>
        <v>367.57433767318298</v>
      </c>
      <c r="K194" s="2">
        <f>TREND(Calibration!$A$2:$A$4,Calibration!$C$2:$C$4,E194)</f>
        <v>452.20202186057827</v>
      </c>
      <c r="L194" s="2">
        <f>TREND(Calibration!$A$2:$A$4,Calibration!$D$2:$D$4,G194)</f>
        <v>596.15704551972885</v>
      </c>
    </row>
    <row r="195" spans="1:12" x14ac:dyDescent="0.25">
      <c r="A195">
        <v>965083</v>
      </c>
      <c r="B195">
        <v>14.885999679999999</v>
      </c>
      <c r="C195">
        <v>0.31773001000000001</v>
      </c>
      <c r="D195">
        <v>34.118999479999999</v>
      </c>
      <c r="E195">
        <v>0.252</v>
      </c>
      <c r="F195">
        <v>37.248001100000003</v>
      </c>
      <c r="G195">
        <v>0.81010002000000003</v>
      </c>
      <c r="H195">
        <v>30.35700035</v>
      </c>
      <c r="J195" s="2">
        <f>TREND(Calibration!$A$2:$A$4,Calibration!$B$2:$B$4,C195)</f>
        <v>381.41686577586302</v>
      </c>
      <c r="K195" s="2">
        <f>TREND(Calibration!$A$2:$A$4,Calibration!$C$2:$C$4,E195)</f>
        <v>450.95288402692836</v>
      </c>
      <c r="L195" s="2">
        <f>TREND(Calibration!$A$2:$A$4,Calibration!$D$2:$D$4,G195)</f>
        <v>587.01501070637539</v>
      </c>
    </row>
    <row r="196" spans="1:12" x14ac:dyDescent="0.25">
      <c r="A196">
        <v>970178</v>
      </c>
      <c r="B196">
        <v>14.98400021</v>
      </c>
      <c r="C196">
        <v>0.31653999999999999</v>
      </c>
      <c r="D196">
        <v>34.070999149999999</v>
      </c>
      <c r="E196">
        <v>0.25233000999999999</v>
      </c>
      <c r="F196">
        <v>37.340000150000002</v>
      </c>
      <c r="G196">
        <v>0.82569999000000005</v>
      </c>
      <c r="H196">
        <v>30.375999449999998</v>
      </c>
      <c r="J196" s="2">
        <f>TREND(Calibration!$A$2:$A$4,Calibration!$B$2:$B$4,C196)</f>
        <v>376.15404098002455</v>
      </c>
      <c r="K196" s="2">
        <f>TREND(Calibration!$A$2:$A$4,Calibration!$C$2:$C$4,E196)</f>
        <v>453.52914786345627</v>
      </c>
      <c r="L196" s="2">
        <f>TREND(Calibration!$A$2:$A$4,Calibration!$D$2:$D$4,G196)</f>
        <v>598.07048197629649</v>
      </c>
    </row>
    <row r="197" spans="1:12" x14ac:dyDescent="0.25">
      <c r="A197">
        <v>975095</v>
      </c>
      <c r="B197">
        <v>15.00599957</v>
      </c>
      <c r="C197">
        <v>0.31525001000000002</v>
      </c>
      <c r="D197">
        <v>34.07400131</v>
      </c>
      <c r="E197">
        <v>0.252</v>
      </c>
      <c r="F197">
        <v>37.326999659999998</v>
      </c>
      <c r="G197">
        <v>0.82139998999999997</v>
      </c>
      <c r="H197">
        <v>30.385000229999999</v>
      </c>
      <c r="J197" s="2">
        <f>TREND(Calibration!$A$2:$A$4,Calibration!$B$2:$B$4,C197)</f>
        <v>370.4490541661462</v>
      </c>
      <c r="K197" s="2">
        <f>TREND(Calibration!$A$2:$A$4,Calibration!$C$2:$C$4,E197)</f>
        <v>450.95288402692836</v>
      </c>
      <c r="L197" s="2">
        <f>TREND(Calibration!$A$2:$A$4,Calibration!$D$2:$D$4,G197)</f>
        <v>595.02313467622719</v>
      </c>
    </row>
    <row r="198" spans="1:12" x14ac:dyDescent="0.25">
      <c r="A198">
        <v>980083</v>
      </c>
      <c r="B198">
        <v>15.010000229999999</v>
      </c>
      <c r="C198">
        <v>0.31573001000000001</v>
      </c>
      <c r="D198">
        <v>34.090000150000002</v>
      </c>
      <c r="E198">
        <v>0.25222</v>
      </c>
      <c r="F198">
        <v>37.319999690000003</v>
      </c>
      <c r="G198">
        <v>0.82300001</v>
      </c>
      <c r="H198">
        <v>30.32799911</v>
      </c>
      <c r="J198" s="2">
        <f>TREND(Calibration!$A$2:$A$4,Calibration!$B$2:$B$4,C198)</f>
        <v>372.57185641318802</v>
      </c>
      <c r="K198" s="2">
        <f>TREND(Calibration!$A$2:$A$4,Calibration!$C$2:$C$4,E198)</f>
        <v>452.67034120712333</v>
      </c>
      <c r="L198" s="2">
        <f>TREND(Calibration!$A$2:$A$4,Calibration!$D$2:$D$4,G198)</f>
        <v>596.15704551972885</v>
      </c>
    </row>
    <row r="199" spans="1:12" x14ac:dyDescent="0.25">
      <c r="A199">
        <v>985168</v>
      </c>
      <c r="B199">
        <v>14.96700001</v>
      </c>
      <c r="C199">
        <v>0.31049000999999998</v>
      </c>
      <c r="D199">
        <v>34.070999149999999</v>
      </c>
      <c r="E199">
        <v>0.25189</v>
      </c>
      <c r="F199">
        <v>37.254001619999997</v>
      </c>
      <c r="G199">
        <v>0.81980001999999996</v>
      </c>
      <c r="H199">
        <v>30.395000459999999</v>
      </c>
      <c r="J199" s="2">
        <f>TREND(Calibration!$A$2:$A$4,Calibration!$B$2:$B$4,C199)</f>
        <v>349.39793188297949</v>
      </c>
      <c r="K199" s="2">
        <f>TREND(Calibration!$A$2:$A$4,Calibration!$C$2:$C$4,E199)</f>
        <v>450.09415543683099</v>
      </c>
      <c r="L199" s="2">
        <f>TREND(Calibration!$A$2:$A$4,Calibration!$D$2:$D$4,G199)</f>
        <v>593.88925926699653</v>
      </c>
    </row>
    <row r="200" spans="1:12" x14ac:dyDescent="0.25">
      <c r="A200">
        <v>990084</v>
      </c>
      <c r="B200">
        <v>14.914999959999999</v>
      </c>
      <c r="C200">
        <v>0.31330001000000002</v>
      </c>
      <c r="D200">
        <v>34.063999180000003</v>
      </c>
      <c r="E200">
        <v>0.25189</v>
      </c>
      <c r="F200">
        <v>37.254001619999997</v>
      </c>
      <c r="G200">
        <v>0.82139998999999997</v>
      </c>
      <c r="H200">
        <v>30.36000061</v>
      </c>
      <c r="J200" s="2">
        <f>TREND(Calibration!$A$2:$A$4,Calibration!$B$2:$B$4,C200)</f>
        <v>361.8251700375381</v>
      </c>
      <c r="K200" s="2">
        <f>TREND(Calibration!$A$2:$A$4,Calibration!$C$2:$C$4,E200)</f>
        <v>450.09415543683099</v>
      </c>
      <c r="L200" s="2">
        <f>TREND(Calibration!$A$2:$A$4,Calibration!$D$2:$D$4,G200)</f>
        <v>595.02313467622719</v>
      </c>
    </row>
    <row r="201" spans="1:12" x14ac:dyDescent="0.25">
      <c r="A201">
        <v>995084</v>
      </c>
      <c r="B201">
        <v>14.97099972</v>
      </c>
      <c r="C201">
        <v>0.31356999000000002</v>
      </c>
      <c r="D201">
        <v>34.076999659999998</v>
      </c>
      <c r="E201">
        <v>0.25195000000000001</v>
      </c>
      <c r="F201">
        <v>37.289001460000001</v>
      </c>
      <c r="G201">
        <v>0.82410002000000004</v>
      </c>
      <c r="H201">
        <v>30.434000019999999</v>
      </c>
      <c r="J201" s="2">
        <f>TREND(Calibration!$A$2:$A$4,Calibration!$B$2:$B$4,C201)</f>
        <v>363.01915785140545</v>
      </c>
      <c r="K201" s="2">
        <f>TREND(Calibration!$A$2:$A$4,Calibration!$C$2:$C$4,E201)</f>
        <v>450.56255284961139</v>
      </c>
      <c r="L201" s="2">
        <f>TREND(Calibration!$A$2:$A$4,Calibration!$D$2:$D$4,G201)</f>
        <v>596.93660656706584</v>
      </c>
    </row>
    <row r="202" spans="1:12" x14ac:dyDescent="0.25">
      <c r="A202">
        <v>1000162</v>
      </c>
      <c r="B202">
        <v>14.94799995</v>
      </c>
      <c r="C202">
        <v>0.31367999000000002</v>
      </c>
      <c r="D202">
        <v>34.105998990000003</v>
      </c>
      <c r="E202">
        <v>0.25222</v>
      </c>
      <c r="F202">
        <v>37.335998539999999</v>
      </c>
      <c r="G202">
        <v>0.82730000999999997</v>
      </c>
      <c r="H202">
        <v>30.381999969999999</v>
      </c>
      <c r="J202" s="2">
        <f>TREND(Calibration!$A$2:$A$4,Calibration!$B$2:$B$4,C202)</f>
        <v>363.50563336635264</v>
      </c>
      <c r="K202" s="2">
        <f>TREND(Calibration!$A$2:$A$4,Calibration!$C$2:$C$4,E202)</f>
        <v>452.67034120712333</v>
      </c>
      <c r="L202" s="2">
        <f>TREND(Calibration!$A$2:$A$4,Calibration!$D$2:$D$4,G202)</f>
        <v>599.20439281979793</v>
      </c>
    </row>
    <row r="203" spans="1:12" x14ac:dyDescent="0.25">
      <c r="A203">
        <v>1005084</v>
      </c>
      <c r="B203">
        <v>14.961000439999999</v>
      </c>
      <c r="C203">
        <v>0.31464999999999999</v>
      </c>
      <c r="D203">
        <v>34.07400131</v>
      </c>
      <c r="E203">
        <v>0.25222</v>
      </c>
      <c r="F203">
        <v>37.276000979999999</v>
      </c>
      <c r="G203">
        <v>0.82459998000000001</v>
      </c>
      <c r="H203">
        <v>30.408000950000002</v>
      </c>
      <c r="J203" s="2">
        <f>TREND(Calibration!$A$2:$A$4,Calibration!$B$2:$B$4,C203)</f>
        <v>367.79550713229673</v>
      </c>
      <c r="K203" s="2">
        <f>TREND(Calibration!$A$2:$A$4,Calibration!$C$2:$C$4,E203)</f>
        <v>452.67034120712333</v>
      </c>
      <c r="L203" s="2">
        <f>TREND(Calibration!$A$2:$A$4,Calibration!$D$2:$D$4,G203)</f>
        <v>597.29092092895939</v>
      </c>
    </row>
    <row r="204" spans="1:12" x14ac:dyDescent="0.25">
      <c r="A204">
        <v>1010084</v>
      </c>
      <c r="B204">
        <v>15.010000229999999</v>
      </c>
      <c r="C204">
        <v>0.31568000000000002</v>
      </c>
      <c r="D204">
        <v>34.057998660000003</v>
      </c>
      <c r="E204">
        <v>0.25222</v>
      </c>
      <c r="F204">
        <v>37.313999180000003</v>
      </c>
      <c r="G204">
        <v>0.82520002000000003</v>
      </c>
      <c r="H204">
        <v>30.42399979</v>
      </c>
      <c r="J204" s="2">
        <f>TREND(Calibration!$A$2:$A$4,Calibration!$B$2:$B$4,C204)</f>
        <v>372.35068695407426</v>
      </c>
      <c r="K204" s="2">
        <f>TREND(Calibration!$A$2:$A$4,Calibration!$C$2:$C$4,E204)</f>
        <v>452.67034120712333</v>
      </c>
      <c r="L204" s="2">
        <f>TREND(Calibration!$A$2:$A$4,Calibration!$D$2:$D$4,G204)</f>
        <v>597.7161605275486</v>
      </c>
    </row>
    <row r="205" spans="1:12" x14ac:dyDescent="0.25">
      <c r="A205">
        <v>1015170</v>
      </c>
      <c r="B205">
        <v>15.045000079999999</v>
      </c>
      <c r="C205">
        <v>0.31080999999999998</v>
      </c>
      <c r="D205">
        <v>34.103000639999998</v>
      </c>
      <c r="E205">
        <v>0.25156999000000002</v>
      </c>
      <c r="F205">
        <v>37.305000309999997</v>
      </c>
      <c r="G205">
        <v>0.82249998999999996</v>
      </c>
      <c r="H205">
        <v>30.434000019999999</v>
      </c>
      <c r="J205" s="2">
        <f>TREND(Calibration!$A$2:$A$4,Calibration!$B$2:$B$4,C205)</f>
        <v>350.8130891559606</v>
      </c>
      <c r="K205" s="2">
        <f>TREND(Calibration!$A$2:$A$4,Calibration!$C$2:$C$4,E205)</f>
        <v>447.59595783576628</v>
      </c>
      <c r="L205" s="2">
        <f>TREND(Calibration!$A$2:$A$4,Calibration!$D$2:$D$4,G205)</f>
        <v>595.80268863671006</v>
      </c>
    </row>
    <row r="206" spans="1:12" x14ac:dyDescent="0.25">
      <c r="A206">
        <v>1020084</v>
      </c>
      <c r="B206">
        <v>15.08699989</v>
      </c>
      <c r="C206">
        <v>0.31145999000000002</v>
      </c>
      <c r="D206">
        <v>34.063999180000003</v>
      </c>
      <c r="E206">
        <v>0.25156999000000002</v>
      </c>
      <c r="F206">
        <v>37.307998660000003</v>
      </c>
      <c r="G206">
        <v>0.82300001</v>
      </c>
      <c r="H206">
        <v>30.434000019999999</v>
      </c>
      <c r="J206" s="2">
        <f>TREND(Calibration!$A$2:$A$4,Calibration!$B$2:$B$4,C206)</f>
        <v>353.68767297378349</v>
      </c>
      <c r="K206" s="2">
        <f>TREND(Calibration!$A$2:$A$4,Calibration!$C$2:$C$4,E206)</f>
        <v>447.59595783576628</v>
      </c>
      <c r="L206" s="2">
        <f>TREND(Calibration!$A$2:$A$4,Calibration!$D$2:$D$4,G206)</f>
        <v>596.15704551972885</v>
      </c>
    </row>
    <row r="207" spans="1:12" x14ac:dyDescent="0.25">
      <c r="A207">
        <v>1025175</v>
      </c>
      <c r="B207">
        <v>15.074000359999999</v>
      </c>
      <c r="C207">
        <v>0.31022</v>
      </c>
      <c r="D207">
        <v>34.087001800000003</v>
      </c>
      <c r="E207">
        <v>0.25161999000000002</v>
      </c>
      <c r="F207">
        <v>37.270000459999999</v>
      </c>
      <c r="G207">
        <v>0.80949998000000001</v>
      </c>
      <c r="H207">
        <v>30.445999149999999</v>
      </c>
      <c r="J207" s="2">
        <f>TREND(Calibration!$A$2:$A$4,Calibration!$B$2:$B$4,C207)</f>
        <v>348.20381139397159</v>
      </c>
      <c r="K207" s="2">
        <f>TREND(Calibration!$A$2:$A$4,Calibration!$C$2:$C$4,E207)</f>
        <v>447.98628901308348</v>
      </c>
      <c r="L207" s="2">
        <f>TREND(Calibration!$A$2:$A$4,Calibration!$D$2:$D$4,G207)</f>
        <v>586.58977110778619</v>
      </c>
    </row>
    <row r="208" spans="1:12" x14ac:dyDescent="0.25">
      <c r="A208">
        <v>1030083</v>
      </c>
      <c r="B208">
        <v>15.067999840000001</v>
      </c>
      <c r="C208">
        <v>0.30832999999999999</v>
      </c>
      <c r="D208">
        <v>34.083000179999999</v>
      </c>
      <c r="E208">
        <v>0.25156999000000002</v>
      </c>
      <c r="F208">
        <v>37.348999020000001</v>
      </c>
      <c r="G208">
        <v>0.82459998000000001</v>
      </c>
      <c r="H208">
        <v>30.385000229999999</v>
      </c>
      <c r="J208" s="2">
        <f>TREND(Calibration!$A$2:$A$4,Calibration!$B$2:$B$4,C208)</f>
        <v>339.84527754624378</v>
      </c>
      <c r="K208" s="2">
        <f>TREND(Calibration!$A$2:$A$4,Calibration!$C$2:$C$4,E208)</f>
        <v>447.59595783576628</v>
      </c>
      <c r="L208" s="2">
        <f>TREND(Calibration!$A$2:$A$4,Calibration!$D$2:$D$4,G208)</f>
        <v>597.29092092895939</v>
      </c>
    </row>
    <row r="209" spans="1:12" x14ac:dyDescent="0.25">
      <c r="A209">
        <v>1035083</v>
      </c>
      <c r="B209">
        <v>15.010000229999999</v>
      </c>
      <c r="C209">
        <v>0.31152001000000001</v>
      </c>
      <c r="D209">
        <v>34.096000670000002</v>
      </c>
      <c r="E209">
        <v>0.25167999000000002</v>
      </c>
      <c r="F209">
        <v>37.29499817</v>
      </c>
      <c r="G209">
        <v>0.81010002000000003</v>
      </c>
      <c r="H209">
        <v>30.336999890000001</v>
      </c>
      <c r="J209" s="2">
        <f>TREND(Calibration!$A$2:$A$4,Calibration!$B$2:$B$4,C209)</f>
        <v>353.95311170475725</v>
      </c>
      <c r="K209" s="2">
        <f>TREND(Calibration!$A$2:$A$4,Calibration!$C$2:$C$4,E209)</f>
        <v>448.45468642586388</v>
      </c>
      <c r="L209" s="2">
        <f>TREND(Calibration!$A$2:$A$4,Calibration!$D$2:$D$4,G209)</f>
        <v>587.01501070637539</v>
      </c>
    </row>
    <row r="210" spans="1:12" x14ac:dyDescent="0.25">
      <c r="A210">
        <v>1040083</v>
      </c>
      <c r="B210">
        <v>14.93500042</v>
      </c>
      <c r="C210">
        <v>0.31016999000000001</v>
      </c>
      <c r="D210">
        <v>34.105998990000003</v>
      </c>
      <c r="E210">
        <v>0.25152001000000002</v>
      </c>
      <c r="F210">
        <v>37.213001249999998</v>
      </c>
      <c r="G210">
        <v>0.80949998000000001</v>
      </c>
      <c r="H210">
        <v>30.350000380000001</v>
      </c>
      <c r="J210" s="2">
        <f>TREND(Calibration!$A$2:$A$4,Calibration!$B$2:$B$4,C210)</f>
        <v>347.98264193485807</v>
      </c>
      <c r="K210" s="2">
        <f>TREND(Calibration!$A$2:$A$4,Calibration!$C$2:$C$4,E210)</f>
        <v>447.20578279092024</v>
      </c>
      <c r="L210" s="2">
        <f>TREND(Calibration!$A$2:$A$4,Calibration!$D$2:$D$4,G210)</f>
        <v>586.58977110778619</v>
      </c>
    </row>
    <row r="211" spans="1:12" x14ac:dyDescent="0.25">
      <c r="A211">
        <v>1045084</v>
      </c>
      <c r="B211">
        <v>14.93500042</v>
      </c>
      <c r="C211">
        <v>0.30952001000000001</v>
      </c>
      <c r="D211">
        <v>34.096000670000002</v>
      </c>
      <c r="E211">
        <v>0.25156999000000002</v>
      </c>
      <c r="F211">
        <v>37.311000819999997</v>
      </c>
      <c r="G211">
        <v>0.81489997999999997</v>
      </c>
      <c r="H211">
        <v>30.30800056</v>
      </c>
      <c r="J211" s="2">
        <f>TREND(Calibration!$A$2:$A$4,Calibration!$B$2:$B$4,C211)</f>
        <v>345.10810234208225</v>
      </c>
      <c r="K211" s="2">
        <f>TREND(Calibration!$A$2:$A$4,Calibration!$C$2:$C$4,E211)</f>
        <v>447.59595783576628</v>
      </c>
      <c r="L211" s="2">
        <f>TREND(Calibration!$A$2:$A$4,Calibration!$D$2:$D$4,G211)</f>
        <v>590.41667236833825</v>
      </c>
    </row>
    <row r="212" spans="1:12" x14ac:dyDescent="0.25">
      <c r="A212">
        <v>1050084</v>
      </c>
      <c r="B212">
        <v>14.833999629999999</v>
      </c>
      <c r="C212">
        <v>0.30864998999999999</v>
      </c>
      <c r="D212">
        <v>34.115001679999999</v>
      </c>
      <c r="E212">
        <v>0.25156999000000002</v>
      </c>
      <c r="F212">
        <v>37.224998470000003</v>
      </c>
      <c r="G212">
        <v>0.80839998000000002</v>
      </c>
      <c r="H212">
        <v>30.347000120000001</v>
      </c>
      <c r="J212" s="2">
        <f>TREND(Calibration!$A$2:$A$4,Calibration!$B$2:$B$4,C212)</f>
        <v>341.26043481922511</v>
      </c>
      <c r="K212" s="2">
        <f>TREND(Calibration!$A$2:$A$4,Calibration!$C$2:$C$4,E212)</f>
        <v>447.59595783576628</v>
      </c>
      <c r="L212" s="2">
        <f>TREND(Calibration!$A$2:$A$4,Calibration!$D$2:$D$4,G212)</f>
        <v>585.81021714730343</v>
      </c>
    </row>
    <row r="213" spans="1:12" x14ac:dyDescent="0.25">
      <c r="A213">
        <v>1055084</v>
      </c>
      <c r="B213">
        <v>14.9090004</v>
      </c>
      <c r="C213">
        <v>0.30789</v>
      </c>
      <c r="D213">
        <v>34.0929985</v>
      </c>
      <c r="E213">
        <v>0.25161999000000002</v>
      </c>
      <c r="F213">
        <v>37.263000490000003</v>
      </c>
      <c r="G213">
        <v>0.81760001000000004</v>
      </c>
      <c r="H213">
        <v>30.392000199999998</v>
      </c>
      <c r="J213" s="2">
        <f>TREND(Calibration!$A$2:$A$4,Calibration!$B$2:$B$4,C213)</f>
        <v>337.89937548645548</v>
      </c>
      <c r="K213" s="2">
        <f>TREND(Calibration!$A$2:$A$4,Calibration!$C$2:$C$4,E213)</f>
        <v>447.98628901308348</v>
      </c>
      <c r="L213" s="2">
        <f>TREND(Calibration!$A$2:$A$4,Calibration!$D$2:$D$4,G213)</f>
        <v>592.33014425917679</v>
      </c>
    </row>
    <row r="214" spans="1:12" x14ac:dyDescent="0.25">
      <c r="A214">
        <v>1060084</v>
      </c>
      <c r="B214">
        <v>14.91899967</v>
      </c>
      <c r="C214">
        <v>0.30579001</v>
      </c>
      <c r="D214">
        <v>34.115001679999999</v>
      </c>
      <c r="E214">
        <v>0.25161999000000002</v>
      </c>
      <c r="F214">
        <v>37.263000490000003</v>
      </c>
      <c r="G214">
        <v>0.81169999000000004</v>
      </c>
      <c r="H214">
        <v>30.378999709999999</v>
      </c>
      <c r="J214" s="2">
        <f>TREND(Calibration!$A$2:$A$4,Calibration!$B$2:$B$4,C214)</f>
        <v>328.61215988069353</v>
      </c>
      <c r="K214" s="2">
        <f>TREND(Calibration!$A$2:$A$4,Calibration!$C$2:$C$4,E214)</f>
        <v>447.98628901308348</v>
      </c>
      <c r="L214" s="2">
        <f>TREND(Calibration!$A$2:$A$4,Calibration!$D$2:$D$4,G214)</f>
        <v>588.14888611560605</v>
      </c>
    </row>
    <row r="215" spans="1:12" x14ac:dyDescent="0.25">
      <c r="A215">
        <v>1065084</v>
      </c>
      <c r="B215">
        <v>15.06099987</v>
      </c>
      <c r="C215">
        <v>0.30925000000000002</v>
      </c>
      <c r="D215">
        <v>34.098999020000001</v>
      </c>
      <c r="E215">
        <v>0.25124999999999997</v>
      </c>
      <c r="F215">
        <v>37.278999329999998</v>
      </c>
      <c r="G215">
        <v>0.81379997999999998</v>
      </c>
      <c r="H215">
        <v>30.440000529999999</v>
      </c>
      <c r="J215" s="2">
        <f>TREND(Calibration!$A$2:$A$4,Calibration!$B$2:$B$4,C215)</f>
        <v>343.91398185307457</v>
      </c>
      <c r="K215" s="2">
        <f>TREND(Calibration!$A$2:$A$4,Calibration!$C$2:$C$4,E215)</f>
        <v>445.09791636717227</v>
      </c>
      <c r="L215" s="2">
        <f>TREND(Calibration!$A$2:$A$4,Calibration!$D$2:$D$4,G215)</f>
        <v>589.63711840785538</v>
      </c>
    </row>
    <row r="216" spans="1:12" x14ac:dyDescent="0.25">
      <c r="A216">
        <v>1070173</v>
      </c>
      <c r="B216">
        <v>15.119999890000001</v>
      </c>
      <c r="C216">
        <v>0.30761999000000001</v>
      </c>
      <c r="D216">
        <v>34.096000670000002</v>
      </c>
      <c r="E216">
        <v>0.25130001000000002</v>
      </c>
      <c r="F216">
        <v>37.278999329999998</v>
      </c>
      <c r="G216">
        <v>0.80900002000000004</v>
      </c>
      <c r="H216">
        <v>30.42099953</v>
      </c>
      <c r="J216" s="2">
        <f>TREND(Calibration!$A$2:$A$4,Calibration!$B$2:$B$4,C216)</f>
        <v>336.70525499744758</v>
      </c>
      <c r="K216" s="2">
        <f>TREND(Calibration!$A$2:$A$4,Calibration!$C$2:$C$4,E216)</f>
        <v>445.48832561072527</v>
      </c>
      <c r="L216" s="2">
        <f>TREND(Calibration!$A$2:$A$4,Calibration!$D$2:$D$4,G216)</f>
        <v>586.23545674589263</v>
      </c>
    </row>
    <row r="217" spans="1:12" x14ac:dyDescent="0.25">
      <c r="A217">
        <v>1075174</v>
      </c>
      <c r="B217">
        <v>15.15600014</v>
      </c>
      <c r="C217">
        <v>0.30665000999999997</v>
      </c>
      <c r="D217">
        <v>34.083000179999999</v>
      </c>
      <c r="E217">
        <v>0.25130001000000002</v>
      </c>
      <c r="F217">
        <v>37.29499817</v>
      </c>
      <c r="G217">
        <v>0.80949998000000001</v>
      </c>
      <c r="H217">
        <v>30.42399979</v>
      </c>
      <c r="J217" s="2">
        <f>TREND(Calibration!$A$2:$A$4,Calibration!$B$2:$B$4,C217)</f>
        <v>332.41551390664358</v>
      </c>
      <c r="K217" s="2">
        <f>TREND(Calibration!$A$2:$A$4,Calibration!$C$2:$C$4,E217)</f>
        <v>445.48832561072527</v>
      </c>
      <c r="L217" s="2">
        <f>TREND(Calibration!$A$2:$A$4,Calibration!$D$2:$D$4,G217)</f>
        <v>586.58977110778619</v>
      </c>
    </row>
    <row r="218" spans="1:12" x14ac:dyDescent="0.25">
      <c r="A218">
        <v>1080178</v>
      </c>
      <c r="B218">
        <v>15.13899994</v>
      </c>
      <c r="C218">
        <v>0.30568001</v>
      </c>
      <c r="D218">
        <v>34.0929985</v>
      </c>
      <c r="E218">
        <v>0.25124999999999997</v>
      </c>
      <c r="F218">
        <v>37.311000819999997</v>
      </c>
      <c r="G218">
        <v>0.80519998000000004</v>
      </c>
      <c r="H218">
        <v>30.350000380000001</v>
      </c>
      <c r="J218" s="2">
        <f>TREND(Calibration!$A$2:$A$4,Calibration!$B$2:$B$4,C218)</f>
        <v>328.12568436574634</v>
      </c>
      <c r="K218" s="2">
        <f>TREND(Calibration!$A$2:$A$4,Calibration!$C$2:$C$4,E218)</f>
        <v>445.09791636717227</v>
      </c>
      <c r="L218" s="2">
        <f>TREND(Calibration!$A$2:$A$4,Calibration!$D$2:$D$4,G218)</f>
        <v>583.54242380771711</v>
      </c>
    </row>
    <row r="219" spans="1:12" x14ac:dyDescent="0.25">
      <c r="A219">
        <v>1085176</v>
      </c>
      <c r="B219">
        <v>15.15600014</v>
      </c>
      <c r="C219">
        <v>0.30448999999999998</v>
      </c>
      <c r="D219">
        <v>34.090000150000002</v>
      </c>
      <c r="E219">
        <v>0.25124999999999997</v>
      </c>
      <c r="F219">
        <v>37.291999820000001</v>
      </c>
      <c r="G219">
        <v>0.81760001000000004</v>
      </c>
      <c r="H219">
        <v>30.434000019999999</v>
      </c>
      <c r="J219" s="2">
        <f>TREND(Calibration!$A$2:$A$4,Calibration!$B$2:$B$4,C219)</f>
        <v>322.86285956990787</v>
      </c>
      <c r="K219" s="2">
        <f>TREND(Calibration!$A$2:$A$4,Calibration!$C$2:$C$4,E219)</f>
        <v>445.09791636717227</v>
      </c>
      <c r="L219" s="2">
        <f>TREND(Calibration!$A$2:$A$4,Calibration!$D$2:$D$4,G219)</f>
        <v>592.33014425917679</v>
      </c>
    </row>
    <row r="220" spans="1:12" x14ac:dyDescent="0.25">
      <c r="A220">
        <v>1090180</v>
      </c>
      <c r="B220">
        <v>15.097000120000001</v>
      </c>
      <c r="C220">
        <v>0.30919001000000002</v>
      </c>
      <c r="D220">
        <v>34.109001159999998</v>
      </c>
      <c r="E220">
        <v>0.25097998999999999</v>
      </c>
      <c r="F220">
        <v>37.248001100000003</v>
      </c>
      <c r="G220">
        <v>0.81110000999999998</v>
      </c>
      <c r="H220">
        <v>30.4109993</v>
      </c>
      <c r="J220" s="2">
        <f>TREND(Calibration!$A$2:$A$4,Calibration!$B$2:$B$4,C220)</f>
        <v>343.64867579724091</v>
      </c>
      <c r="K220" s="2">
        <f>TREND(Calibration!$A$2:$A$4,Calibration!$C$2:$C$4,E220)</f>
        <v>442.99004994342476</v>
      </c>
      <c r="L220" s="2">
        <f>TREND(Calibration!$A$2:$A$4,Calibration!$D$2:$D$4,G220)</f>
        <v>587.72368903814197</v>
      </c>
    </row>
    <row r="221" spans="1:12" x14ac:dyDescent="0.25">
      <c r="A221">
        <v>1095083</v>
      </c>
      <c r="B221">
        <v>15.041999819999999</v>
      </c>
      <c r="C221">
        <v>0.30519000000000002</v>
      </c>
      <c r="D221">
        <v>34.127998349999999</v>
      </c>
      <c r="E221">
        <v>0.25097998999999999</v>
      </c>
      <c r="F221">
        <v>37.256999970000003</v>
      </c>
      <c r="G221">
        <v>0.80470001999999996</v>
      </c>
      <c r="H221">
        <v>30.388999940000001</v>
      </c>
      <c r="J221" s="2">
        <f>TREND(Calibration!$A$2:$A$4,Calibration!$B$2:$B$4,C221)</f>
        <v>325.95861284684429</v>
      </c>
      <c r="K221" s="2">
        <f>TREND(Calibration!$A$2:$A$4,Calibration!$C$2:$C$4,E221)</f>
        <v>442.99004994342476</v>
      </c>
      <c r="L221" s="2">
        <f>TREND(Calibration!$A$2:$A$4,Calibration!$D$2:$D$4,G221)</f>
        <v>583.18810944582344</v>
      </c>
    </row>
    <row r="222" spans="1:12" x14ac:dyDescent="0.25">
      <c r="A222">
        <v>1100084</v>
      </c>
      <c r="B222">
        <v>14.97399998</v>
      </c>
      <c r="C222">
        <v>0.31053998999999999</v>
      </c>
      <c r="D222">
        <v>34.111999509999997</v>
      </c>
      <c r="E222">
        <v>0.25097998999999999</v>
      </c>
      <c r="F222">
        <v>37.263000490000003</v>
      </c>
      <c r="G222">
        <v>0.80569999999999997</v>
      </c>
      <c r="H222">
        <v>30.405000690000001</v>
      </c>
      <c r="J222" s="2">
        <f>TREND(Calibration!$A$2:$A$4,Calibration!$B$2:$B$4,C222)</f>
        <v>349.61896866695292</v>
      </c>
      <c r="K222" s="2">
        <f>TREND(Calibration!$A$2:$A$4,Calibration!$C$2:$C$4,E222)</f>
        <v>442.99004994342476</v>
      </c>
      <c r="L222" s="2">
        <f>TREND(Calibration!$A$2:$A$4,Calibration!$D$2:$D$4,G222)</f>
        <v>583.8967806907358</v>
      </c>
    </row>
    <row r="223" spans="1:12" x14ac:dyDescent="0.25">
      <c r="A223">
        <v>1105083</v>
      </c>
      <c r="B223">
        <v>14.90600014</v>
      </c>
      <c r="C223">
        <v>0.31141001000000001</v>
      </c>
      <c r="D223">
        <v>34.109001159999998</v>
      </c>
      <c r="E223">
        <v>0.25060000999999998</v>
      </c>
      <c r="F223">
        <v>37.276000979999999</v>
      </c>
      <c r="G223">
        <v>0.81110000999999998</v>
      </c>
      <c r="H223">
        <v>30.443000789999999</v>
      </c>
      <c r="J223" s="2">
        <f>TREND(Calibration!$A$2:$A$4,Calibration!$B$2:$B$4,C223)</f>
        <v>353.46663618981006</v>
      </c>
      <c r="K223" s="2">
        <f>TREND(Calibration!$A$2:$A$4,Calibration!$C$2:$C$4,E223)</f>
        <v>440.02368912828615</v>
      </c>
      <c r="L223" s="2">
        <f>TREND(Calibration!$A$2:$A$4,Calibration!$D$2:$D$4,G223)</f>
        <v>587.72368903814197</v>
      </c>
    </row>
    <row r="224" spans="1:12" x14ac:dyDescent="0.25">
      <c r="A224">
        <v>1110084</v>
      </c>
      <c r="B224">
        <v>14.82499981</v>
      </c>
      <c r="C224">
        <v>0.30794999000000001</v>
      </c>
      <c r="D224">
        <v>34.096000670000002</v>
      </c>
      <c r="E224">
        <v>0.25060000999999998</v>
      </c>
      <c r="F224">
        <v>37.30099869</v>
      </c>
      <c r="G224">
        <v>0.80839998000000002</v>
      </c>
      <c r="H224">
        <v>30.45299911</v>
      </c>
      <c r="J224" s="2">
        <f>TREND(Calibration!$A$2:$A$4,Calibration!$B$2:$B$4,C224)</f>
        <v>338.16468154228892</v>
      </c>
      <c r="K224" s="2">
        <f>TREND(Calibration!$A$2:$A$4,Calibration!$C$2:$C$4,E224)</f>
        <v>440.02368912828615</v>
      </c>
      <c r="L224" s="2">
        <f>TREND(Calibration!$A$2:$A$4,Calibration!$D$2:$D$4,G224)</f>
        <v>585.81021714730343</v>
      </c>
    </row>
    <row r="225" spans="1:12" x14ac:dyDescent="0.25">
      <c r="A225">
        <v>1115085</v>
      </c>
      <c r="B225">
        <v>14.81499958</v>
      </c>
      <c r="C225">
        <v>0.30930001000000001</v>
      </c>
      <c r="D225">
        <v>34.105998990000003</v>
      </c>
      <c r="E225">
        <v>0.25064998999999999</v>
      </c>
      <c r="F225">
        <v>37.307998660000003</v>
      </c>
      <c r="G225">
        <v>0.80739998999999996</v>
      </c>
      <c r="H225">
        <v>30.455999370000001</v>
      </c>
      <c r="J225" s="2">
        <f>TREND(Calibration!$A$2:$A$4,Calibration!$B$2:$B$4,C225)</f>
        <v>344.1351513121881</v>
      </c>
      <c r="K225" s="2">
        <f>TREND(Calibration!$A$2:$A$4,Calibration!$C$2:$C$4,E225)</f>
        <v>440.4138641731322</v>
      </c>
      <c r="L225" s="2">
        <f>TREND(Calibration!$A$2:$A$4,Calibration!$D$2:$D$4,G225)</f>
        <v>585.10153881553686</v>
      </c>
    </row>
    <row r="226" spans="1:12" x14ac:dyDescent="0.25">
      <c r="A226">
        <v>1120083</v>
      </c>
      <c r="B226">
        <v>14.82800007</v>
      </c>
      <c r="C226">
        <v>0.31071000999999998</v>
      </c>
      <c r="D226">
        <v>34.096000670000002</v>
      </c>
      <c r="E226">
        <v>0.25064998999999999</v>
      </c>
      <c r="F226">
        <v>37.348999020000001</v>
      </c>
      <c r="G226">
        <v>0.81279999000000003</v>
      </c>
      <c r="H226">
        <v>30.437000269999999</v>
      </c>
      <c r="J226" s="2">
        <f>TREND(Calibration!$A$2:$A$4,Calibration!$B$2:$B$4,C226)</f>
        <v>350.37088291287387</v>
      </c>
      <c r="K226" s="2">
        <f>TREND(Calibration!$A$2:$A$4,Calibration!$C$2:$C$4,E226)</f>
        <v>440.4138641731322</v>
      </c>
      <c r="L226" s="2">
        <f>TREND(Calibration!$A$2:$A$4,Calibration!$D$2:$D$4,G226)</f>
        <v>588.92844007608892</v>
      </c>
    </row>
    <row r="227" spans="1:12" x14ac:dyDescent="0.25">
      <c r="A227">
        <v>1125084</v>
      </c>
      <c r="B227">
        <v>14.90600014</v>
      </c>
      <c r="C227">
        <v>0.31308001000000002</v>
      </c>
      <c r="D227">
        <v>34.098999020000001</v>
      </c>
      <c r="E227">
        <v>0.25033</v>
      </c>
      <c r="F227">
        <v>37.32400131</v>
      </c>
      <c r="G227">
        <v>0.81650001000000005</v>
      </c>
      <c r="H227">
        <v>30.445999149999999</v>
      </c>
      <c r="J227" s="2">
        <f>TREND(Calibration!$A$2:$A$4,Calibration!$B$2:$B$4,C227)</f>
        <v>360.85221900764373</v>
      </c>
      <c r="K227" s="2">
        <f>TREND(Calibration!$A$2:$A$4,Calibration!$C$2:$C$4,E227)</f>
        <v>437.91582270453864</v>
      </c>
      <c r="L227" s="2">
        <f>TREND(Calibration!$A$2:$A$4,Calibration!$D$2:$D$4,G227)</f>
        <v>591.55059029869403</v>
      </c>
    </row>
    <row r="228" spans="1:12" x14ac:dyDescent="0.25">
      <c r="A228">
        <v>1130085</v>
      </c>
      <c r="B228">
        <v>14.993000029999999</v>
      </c>
      <c r="C228">
        <v>0.31373000000000001</v>
      </c>
      <c r="D228">
        <v>34.076999659999998</v>
      </c>
      <c r="E228">
        <v>0.25027000999999999</v>
      </c>
      <c r="F228">
        <v>37.307998660000003</v>
      </c>
      <c r="G228">
        <v>0.81059998</v>
      </c>
      <c r="H228">
        <v>30.443000789999999</v>
      </c>
      <c r="J228" s="2">
        <f>TREND(Calibration!$A$2:$A$4,Calibration!$B$2:$B$4,C228)</f>
        <v>363.72680282546617</v>
      </c>
      <c r="K228" s="2">
        <f>TREND(Calibration!$A$2:$A$4,Calibration!$C$2:$C$4,E228)</f>
        <v>437.44750335799358</v>
      </c>
      <c r="L228" s="2">
        <f>TREND(Calibration!$A$2:$A$4,Calibration!$D$2:$D$4,G228)</f>
        <v>587.36932506826906</v>
      </c>
    </row>
    <row r="229" spans="1:12" x14ac:dyDescent="0.25">
      <c r="A229">
        <v>1135084</v>
      </c>
      <c r="B229">
        <v>15.045000079999999</v>
      </c>
      <c r="C229">
        <v>0.31746000000000002</v>
      </c>
      <c r="D229">
        <v>34.096000670000002</v>
      </c>
      <c r="E229">
        <v>0.25064998999999999</v>
      </c>
      <c r="F229">
        <v>37.33000183</v>
      </c>
      <c r="G229">
        <v>0.81169999000000004</v>
      </c>
      <c r="H229">
        <v>30.437000269999999</v>
      </c>
      <c r="J229" s="2">
        <f>TREND(Calibration!$A$2:$A$4,Calibration!$B$2:$B$4,C229)</f>
        <v>380.22274528685512</v>
      </c>
      <c r="K229" s="2">
        <f>TREND(Calibration!$A$2:$A$4,Calibration!$C$2:$C$4,E229)</f>
        <v>440.4138641731322</v>
      </c>
      <c r="L229" s="2">
        <f>TREND(Calibration!$A$2:$A$4,Calibration!$D$2:$D$4,G229)</f>
        <v>588.14888611560605</v>
      </c>
    </row>
    <row r="230" spans="1:12" x14ac:dyDescent="0.25">
      <c r="A230">
        <v>1140083</v>
      </c>
      <c r="B230">
        <v>15.01599979</v>
      </c>
      <c r="C230">
        <v>0.31946000000000002</v>
      </c>
      <c r="D230">
        <v>34.098999020000001</v>
      </c>
      <c r="E230">
        <v>0.25064998999999999</v>
      </c>
      <c r="F230">
        <v>37.311000819999997</v>
      </c>
      <c r="G230">
        <v>0.81059998</v>
      </c>
      <c r="H230">
        <v>30.395000459999999</v>
      </c>
      <c r="J230" s="2">
        <f>TREND(Calibration!$A$2:$A$4,Calibration!$B$2:$B$4,C230)</f>
        <v>389.06775464953012</v>
      </c>
      <c r="K230" s="2">
        <f>TREND(Calibration!$A$2:$A$4,Calibration!$C$2:$C$4,E230)</f>
        <v>440.4138641731322</v>
      </c>
      <c r="L230" s="2">
        <f>TREND(Calibration!$A$2:$A$4,Calibration!$D$2:$D$4,G230)</f>
        <v>587.36932506826906</v>
      </c>
    </row>
    <row r="231" spans="1:12" x14ac:dyDescent="0.25">
      <c r="A231">
        <v>1145083</v>
      </c>
      <c r="B231">
        <v>14.914999959999999</v>
      </c>
      <c r="C231">
        <v>0.31617001</v>
      </c>
      <c r="D231">
        <v>34.111999509999997</v>
      </c>
      <c r="E231">
        <v>0.25064998999999999</v>
      </c>
      <c r="F231">
        <v>37.250999450000002</v>
      </c>
      <c r="G231">
        <v>0.80140001000000005</v>
      </c>
      <c r="H231">
        <v>30.417999269999999</v>
      </c>
      <c r="J231" s="2">
        <f>TREND(Calibration!$A$2:$A$4,Calibration!$B$2:$B$4,C231)</f>
        <v>374.51775847297654</v>
      </c>
      <c r="K231" s="2">
        <f>TREND(Calibration!$A$2:$A$4,Calibration!$C$2:$C$4,E231)</f>
        <v>440.4138641731322</v>
      </c>
      <c r="L231" s="2">
        <f>TREND(Calibration!$A$2:$A$4,Calibration!$D$2:$D$4,G231)</f>
        <v>580.84944047752083</v>
      </c>
    </row>
    <row r="232" spans="1:12" x14ac:dyDescent="0.25">
      <c r="A232">
        <v>1150085</v>
      </c>
      <c r="B232">
        <v>14.89599991</v>
      </c>
      <c r="C232">
        <v>0.32351999999999997</v>
      </c>
      <c r="D232">
        <v>34.098999020000001</v>
      </c>
      <c r="E232">
        <v>0.25027000999999999</v>
      </c>
      <c r="F232">
        <v>37.291999820000001</v>
      </c>
      <c r="G232">
        <v>0.80680001000000001</v>
      </c>
      <c r="H232">
        <v>30.437000269999999</v>
      </c>
      <c r="J232" s="2">
        <f>TREND(Calibration!$A$2:$A$4,Calibration!$B$2:$B$4,C232)</f>
        <v>407.02312365575995</v>
      </c>
      <c r="K232" s="2">
        <f>TREND(Calibration!$A$2:$A$4,Calibration!$C$2:$C$4,E232)</f>
        <v>437.44750335799358</v>
      </c>
      <c r="L232" s="2">
        <f>TREND(Calibration!$A$2:$A$4,Calibration!$D$2:$D$4,G232)</f>
        <v>584.67634173807278</v>
      </c>
    </row>
    <row r="233" spans="1:12" x14ac:dyDescent="0.25">
      <c r="A233">
        <v>1155083</v>
      </c>
      <c r="B233">
        <v>14.81499958</v>
      </c>
      <c r="C233">
        <v>0.31686999999999999</v>
      </c>
      <c r="D233">
        <v>34.103000639999998</v>
      </c>
      <c r="E233">
        <v>0.25033</v>
      </c>
      <c r="F233">
        <v>37.348999020000001</v>
      </c>
      <c r="G233">
        <v>0.81110000999999998</v>
      </c>
      <c r="H233">
        <v>30.417999269999999</v>
      </c>
      <c r="J233" s="2">
        <f>TREND(Calibration!$A$2:$A$4,Calibration!$B$2:$B$4,C233)</f>
        <v>377.61346752486588</v>
      </c>
      <c r="K233" s="2">
        <f>TREND(Calibration!$A$2:$A$4,Calibration!$C$2:$C$4,E233)</f>
        <v>437.91582270453864</v>
      </c>
      <c r="L233" s="2">
        <f>TREND(Calibration!$A$2:$A$4,Calibration!$D$2:$D$4,G233)</f>
        <v>587.72368903814197</v>
      </c>
    </row>
    <row r="234" spans="1:12" x14ac:dyDescent="0.25">
      <c r="A234">
        <v>1160084</v>
      </c>
      <c r="B234">
        <v>14.78199959</v>
      </c>
      <c r="C234">
        <v>0.31849</v>
      </c>
      <c r="D234">
        <v>34.103000639999998</v>
      </c>
      <c r="E234">
        <v>0.25027000999999999</v>
      </c>
      <c r="F234">
        <v>37.311000819999997</v>
      </c>
      <c r="G234">
        <v>0.81220000999999997</v>
      </c>
      <c r="H234">
        <v>30.408000950000002</v>
      </c>
      <c r="J234" s="2">
        <f>TREND(Calibration!$A$2:$A$4,Calibration!$B$2:$B$4,C234)</f>
        <v>384.77792510863264</v>
      </c>
      <c r="K234" s="2">
        <f>TREND(Calibration!$A$2:$A$4,Calibration!$C$2:$C$4,E234)</f>
        <v>437.44750335799358</v>
      </c>
      <c r="L234" s="2">
        <f>TREND(Calibration!$A$2:$A$4,Calibration!$D$2:$D$4,G234)</f>
        <v>588.50324299862473</v>
      </c>
    </row>
    <row r="235" spans="1:12" x14ac:dyDescent="0.25">
      <c r="A235">
        <v>1165085</v>
      </c>
      <c r="B235">
        <v>14.743000029999999</v>
      </c>
      <c r="C235">
        <v>0.31784001000000001</v>
      </c>
      <c r="D235">
        <v>34.103000639999998</v>
      </c>
      <c r="E235">
        <v>0.25071000999999998</v>
      </c>
      <c r="F235">
        <v>37.326999659999998</v>
      </c>
      <c r="G235">
        <v>0.81279999000000003</v>
      </c>
      <c r="H235">
        <v>30.405000690000001</v>
      </c>
      <c r="J235" s="2">
        <f>TREND(Calibration!$A$2:$A$4,Calibration!$B$2:$B$4,C235)</f>
        <v>381.90334129080998</v>
      </c>
      <c r="K235" s="2">
        <f>TREND(Calibration!$A$2:$A$4,Calibration!$C$2:$C$4,E235)</f>
        <v>440.88241771838352</v>
      </c>
      <c r="L235" s="2">
        <f>TREND(Calibration!$A$2:$A$4,Calibration!$D$2:$D$4,G235)</f>
        <v>588.92844007608892</v>
      </c>
    </row>
    <row r="236" spans="1:12" x14ac:dyDescent="0.25">
      <c r="A236">
        <v>1170178</v>
      </c>
      <c r="B236">
        <v>14.769000050000001</v>
      </c>
      <c r="C236">
        <v>0.31464999999999999</v>
      </c>
      <c r="D236">
        <v>34.144001009999997</v>
      </c>
      <c r="E236">
        <v>0.25091999999999998</v>
      </c>
      <c r="F236">
        <v>37.215999600000004</v>
      </c>
      <c r="G236">
        <v>0.79869997999999998</v>
      </c>
      <c r="H236">
        <v>30.395000459999999</v>
      </c>
      <c r="J236" s="2">
        <f>TREND(Calibration!$A$2:$A$4,Calibration!$B$2:$B$4,C236)</f>
        <v>367.79550713229673</v>
      </c>
      <c r="K236" s="2">
        <f>TREND(Calibration!$A$2:$A$4,Calibration!$C$2:$C$4,E236)</f>
        <v>442.52173059687971</v>
      </c>
      <c r="L236" s="2">
        <f>TREND(Calibration!$A$2:$A$4,Calibration!$D$2:$D$4,G236)</f>
        <v>578.93596858668218</v>
      </c>
    </row>
    <row r="237" spans="1:12" x14ac:dyDescent="0.25">
      <c r="A237">
        <v>1175084</v>
      </c>
      <c r="B237">
        <v>14.89299965</v>
      </c>
      <c r="C237">
        <v>0.31334999000000002</v>
      </c>
      <c r="D237">
        <v>34.131999970000003</v>
      </c>
      <c r="E237">
        <v>0.25091999999999998</v>
      </c>
      <c r="F237">
        <v>37.32400131</v>
      </c>
      <c r="G237">
        <v>0.81169999000000004</v>
      </c>
      <c r="H237">
        <v>30.36300087</v>
      </c>
      <c r="J237" s="2">
        <f>TREND(Calibration!$A$2:$A$4,Calibration!$B$2:$B$4,C237)</f>
        <v>362.0462068215113</v>
      </c>
      <c r="K237" s="2">
        <f>TREND(Calibration!$A$2:$A$4,Calibration!$C$2:$C$4,E237)</f>
        <v>442.52173059687971</v>
      </c>
      <c r="L237" s="2">
        <f>TREND(Calibration!$A$2:$A$4,Calibration!$D$2:$D$4,G237)</f>
        <v>588.14888611560605</v>
      </c>
    </row>
    <row r="238" spans="1:12" x14ac:dyDescent="0.25">
      <c r="A238">
        <v>1180084</v>
      </c>
      <c r="B238">
        <v>15.02600002</v>
      </c>
      <c r="C238">
        <v>0.31475999999999998</v>
      </c>
      <c r="D238">
        <v>34.144001009999997</v>
      </c>
      <c r="E238">
        <v>0.25091999999999998</v>
      </c>
      <c r="F238">
        <v>37.311000819999997</v>
      </c>
      <c r="G238">
        <v>0.81010002000000003</v>
      </c>
      <c r="H238">
        <v>30.347000120000001</v>
      </c>
      <c r="J238" s="2">
        <f>TREND(Calibration!$A$2:$A$4,Calibration!$B$2:$B$4,C238)</f>
        <v>368.28198264724369</v>
      </c>
      <c r="K238" s="2">
        <f>TREND(Calibration!$A$2:$A$4,Calibration!$C$2:$C$4,E238)</f>
        <v>442.52173059687971</v>
      </c>
      <c r="L238" s="2">
        <f>TREND(Calibration!$A$2:$A$4,Calibration!$D$2:$D$4,G238)</f>
        <v>587.01501070637539</v>
      </c>
    </row>
    <row r="239" spans="1:12" x14ac:dyDescent="0.25">
      <c r="A239">
        <v>1185181</v>
      </c>
      <c r="B239">
        <v>15.14299965</v>
      </c>
      <c r="C239">
        <v>0.31395000000000001</v>
      </c>
      <c r="D239">
        <v>34.115001679999999</v>
      </c>
      <c r="E239">
        <v>0.25097998999999999</v>
      </c>
      <c r="F239">
        <v>37.259998320000001</v>
      </c>
      <c r="G239">
        <v>0.79820000999999996</v>
      </c>
      <c r="H239">
        <v>30.330999370000001</v>
      </c>
      <c r="J239" s="2">
        <f>TREND(Calibration!$A$2:$A$4,Calibration!$B$2:$B$4,C239)</f>
        <v>364.69975385536054</v>
      </c>
      <c r="K239" s="2">
        <f>TREND(Calibration!$A$2:$A$4,Calibration!$C$2:$C$4,E239)</f>
        <v>442.99004994342476</v>
      </c>
      <c r="L239" s="2">
        <f>TREND(Calibration!$A$2:$A$4,Calibration!$D$2:$D$4,G239)</f>
        <v>578.5816471379344</v>
      </c>
    </row>
    <row r="240" spans="1:12" x14ac:dyDescent="0.25">
      <c r="A240">
        <v>1190084</v>
      </c>
      <c r="B240">
        <v>15.24600029</v>
      </c>
      <c r="C240">
        <v>0.31437999</v>
      </c>
      <c r="D240">
        <v>34.103000639999998</v>
      </c>
      <c r="E240">
        <v>0.25124999999999997</v>
      </c>
      <c r="F240">
        <v>37.289001460000001</v>
      </c>
      <c r="G240">
        <v>0.80409998000000005</v>
      </c>
      <c r="H240">
        <v>30.336999890000001</v>
      </c>
      <c r="J240" s="2">
        <f>TREND(Calibration!$A$2:$A$4,Calibration!$B$2:$B$4,C240)</f>
        <v>366.60138664328883</v>
      </c>
      <c r="K240" s="2">
        <f>TREND(Calibration!$A$2:$A$4,Calibration!$C$2:$C$4,E240)</f>
        <v>445.09791636717227</v>
      </c>
      <c r="L240" s="2">
        <f>TREND(Calibration!$A$2:$A$4,Calibration!$D$2:$D$4,G240)</f>
        <v>582.76286984723424</v>
      </c>
    </row>
    <row r="241" spans="1:12" x14ac:dyDescent="0.25">
      <c r="A241">
        <v>1195083</v>
      </c>
      <c r="B241">
        <v>15.20100021</v>
      </c>
      <c r="C241">
        <v>0.31395000000000001</v>
      </c>
      <c r="D241">
        <v>34.131999970000003</v>
      </c>
      <c r="E241">
        <v>0.25134999000000002</v>
      </c>
      <c r="F241">
        <v>37.254001619999997</v>
      </c>
      <c r="G241">
        <v>0.80900002000000004</v>
      </c>
      <c r="H241">
        <v>30.30500031</v>
      </c>
      <c r="J241" s="2">
        <f>TREND(Calibration!$A$2:$A$4,Calibration!$B$2:$B$4,C241)</f>
        <v>364.69975385536054</v>
      </c>
      <c r="K241" s="2">
        <f>TREND(Calibration!$A$2:$A$4,Calibration!$C$2:$C$4,E241)</f>
        <v>445.87850065557132</v>
      </c>
      <c r="L241" s="2">
        <f>TREND(Calibration!$A$2:$A$4,Calibration!$D$2:$D$4,G241)</f>
        <v>586.23545674589263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14.972999570000001</v>
      </c>
      <c r="C2">
        <v>0.31308001000000002</v>
      </c>
      <c r="D2">
        <v>33.775001529999997</v>
      </c>
      <c r="E2">
        <v>0.24540999999999999</v>
      </c>
      <c r="F2">
        <v>37.458000179999999</v>
      </c>
      <c r="G2">
        <v>0.57889997999999998</v>
      </c>
      <c r="H2">
        <v>30.152999879999999</v>
      </c>
      <c r="J2" s="2">
        <f>TREND(Calibration!$A$2:$A$4,Calibration!$B$2:$B$4,C2)</f>
        <v>360.85221900764373</v>
      </c>
      <c r="K2" s="2">
        <f>TREND(Calibration!$A$2:$A$4,Calibration!$C$2:$C$4,E2)</f>
        <v>399.50723485653998</v>
      </c>
      <c r="L2" s="2">
        <f>TREND(Calibration!$A$2:$A$4,Calibration!$D$2:$D$4,G2)</f>
        <v>423.16691357384343</v>
      </c>
    </row>
    <row r="3" spans="1:12" x14ac:dyDescent="0.25">
      <c r="A3">
        <v>5991</v>
      </c>
      <c r="B3">
        <v>15.027999879999999</v>
      </c>
      <c r="C3">
        <v>0.31557000000000002</v>
      </c>
      <c r="D3">
        <v>33.780998230000002</v>
      </c>
      <c r="E3">
        <v>0.24551999999999999</v>
      </c>
      <c r="F3">
        <v>37.473999020000001</v>
      </c>
      <c r="G3">
        <v>0.58109999000000001</v>
      </c>
      <c r="H3">
        <v>30.169000629999999</v>
      </c>
      <c r="J3" s="2">
        <f>TREND(Calibration!$A$2:$A$4,Calibration!$B$2:$B$4,C3)</f>
        <v>371.8642114391273</v>
      </c>
      <c r="K3" s="2">
        <f>TREND(Calibration!$A$2:$A$4,Calibration!$C$2:$C$4,E3)</f>
        <v>400.36596344663758</v>
      </c>
      <c r="L3" s="2">
        <f>TREND(Calibration!$A$2:$A$4,Calibration!$D$2:$D$4,G3)</f>
        <v>424.72602858166323</v>
      </c>
    </row>
    <row r="4" spans="1:12" x14ac:dyDescent="0.25">
      <c r="A4">
        <v>10841</v>
      </c>
      <c r="B4">
        <v>15.071999549999999</v>
      </c>
      <c r="C4">
        <v>0.31297999999999998</v>
      </c>
      <c r="D4">
        <v>33.7820015</v>
      </c>
      <c r="E4">
        <v>0.24551999999999999</v>
      </c>
      <c r="F4">
        <v>37.45500183</v>
      </c>
      <c r="G4">
        <v>0.57620000999999998</v>
      </c>
      <c r="H4">
        <v>30.16200066</v>
      </c>
      <c r="J4" s="2">
        <f>TREND(Calibration!$A$2:$A$4,Calibration!$B$2:$B$4,C4)</f>
        <v>360.40992431446307</v>
      </c>
      <c r="K4" s="2">
        <f>TREND(Calibration!$A$2:$A$4,Calibration!$C$2:$C$4,E4)</f>
        <v>400.36596344663758</v>
      </c>
      <c r="L4" s="2">
        <f>TREND(Calibration!$A$2:$A$4,Calibration!$D$2:$D$4,G4)</f>
        <v>421.25348420412996</v>
      </c>
    </row>
    <row r="5" spans="1:12" x14ac:dyDescent="0.25">
      <c r="A5">
        <v>16026</v>
      </c>
      <c r="B5">
        <v>15.17199993</v>
      </c>
      <c r="C5">
        <v>0.31022</v>
      </c>
      <c r="D5">
        <v>33.810001370000002</v>
      </c>
      <c r="E5">
        <v>0.24551999999999999</v>
      </c>
      <c r="F5">
        <v>37.5</v>
      </c>
      <c r="G5">
        <v>0.57889997999999998</v>
      </c>
      <c r="H5">
        <v>30.169000629999999</v>
      </c>
      <c r="J5" s="2">
        <f>TREND(Calibration!$A$2:$A$4,Calibration!$B$2:$B$4,C5)</f>
        <v>348.20381139397159</v>
      </c>
      <c r="K5" s="2">
        <f>TREND(Calibration!$A$2:$A$4,Calibration!$C$2:$C$4,E5)</f>
        <v>400.36596344663758</v>
      </c>
      <c r="L5" s="2">
        <f>TREND(Calibration!$A$2:$A$4,Calibration!$D$2:$D$4,G5)</f>
        <v>423.16691357384343</v>
      </c>
    </row>
    <row r="6" spans="1:12" x14ac:dyDescent="0.25">
      <c r="A6">
        <v>20845</v>
      </c>
      <c r="B6">
        <v>15.20300007</v>
      </c>
      <c r="C6">
        <v>0.31119001000000002</v>
      </c>
      <c r="D6">
        <v>33.811000819999997</v>
      </c>
      <c r="E6">
        <v>0.24546000000000001</v>
      </c>
      <c r="F6">
        <v>37.458999630000001</v>
      </c>
      <c r="G6">
        <v>0.56809997999999995</v>
      </c>
      <c r="H6">
        <v>30.16200066</v>
      </c>
      <c r="J6" s="2">
        <f>TREND(Calibration!$A$2:$A$4,Calibration!$B$2:$B$4,C6)</f>
        <v>352.49368515991591</v>
      </c>
      <c r="K6" s="2">
        <f>TREND(Calibration!$A$2:$A$4,Calibration!$C$2:$C$4,E6)</f>
        <v>399.8975660338574</v>
      </c>
      <c r="L6" s="2">
        <f>TREND(Calibration!$A$2:$A$4,Calibration!$D$2:$D$4,G6)</f>
        <v>415.51311105273936</v>
      </c>
    </row>
    <row r="7" spans="1:12" x14ac:dyDescent="0.25">
      <c r="A7">
        <v>25954</v>
      </c>
      <c r="B7">
        <v>15.12199974</v>
      </c>
      <c r="C7">
        <v>0.31308001000000002</v>
      </c>
      <c r="D7">
        <v>33.851001740000001</v>
      </c>
      <c r="E7">
        <v>0.24557000000000001</v>
      </c>
      <c r="F7">
        <v>37.426998140000002</v>
      </c>
      <c r="G7">
        <v>0.56220000999999997</v>
      </c>
      <c r="H7">
        <v>30.121000290000001</v>
      </c>
      <c r="J7" s="2">
        <f>TREND(Calibration!$A$2:$A$4,Calibration!$B$2:$B$4,C7)</f>
        <v>360.85221900764373</v>
      </c>
      <c r="K7" s="2">
        <f>TREND(Calibration!$A$2:$A$4,Calibration!$C$2:$C$4,E7)</f>
        <v>400.75629462395477</v>
      </c>
      <c r="L7" s="2">
        <f>TREND(Calibration!$A$2:$A$4,Calibration!$D$2:$D$4,G7)</f>
        <v>411.33188834343957</v>
      </c>
    </row>
    <row r="8" spans="1:12" x14ac:dyDescent="0.25">
      <c r="A8">
        <v>30843</v>
      </c>
      <c r="B8">
        <v>15.11200047</v>
      </c>
      <c r="C8">
        <v>0.31152001000000001</v>
      </c>
      <c r="D8">
        <v>33.817001339999997</v>
      </c>
      <c r="E8">
        <v>0.24557000000000001</v>
      </c>
      <c r="F8">
        <v>37.491001130000001</v>
      </c>
      <c r="G8">
        <v>0.56969999999999998</v>
      </c>
      <c r="H8">
        <v>30.0909996</v>
      </c>
      <c r="J8" s="2">
        <f>TREND(Calibration!$A$2:$A$4,Calibration!$B$2:$B$4,C8)</f>
        <v>353.95311170475725</v>
      </c>
      <c r="K8" s="2">
        <f>TREND(Calibration!$A$2:$A$4,Calibration!$C$2:$C$4,E8)</f>
        <v>400.75629462395477</v>
      </c>
      <c r="L8" s="2">
        <f>TREND(Calibration!$A$2:$A$4,Calibration!$D$2:$D$4,G8)</f>
        <v>416.64702189624097</v>
      </c>
    </row>
    <row r="9" spans="1:12" x14ac:dyDescent="0.25">
      <c r="A9">
        <v>35842</v>
      </c>
      <c r="B9">
        <v>15.057000159999999</v>
      </c>
      <c r="C9">
        <v>0.31211000999999999</v>
      </c>
      <c r="D9">
        <v>33.82400131</v>
      </c>
      <c r="E9">
        <v>0.24551999999999999</v>
      </c>
      <c r="F9">
        <v>37.411998750000002</v>
      </c>
      <c r="G9">
        <v>0.55949998000000001</v>
      </c>
      <c r="H9">
        <v>30.068000789999999</v>
      </c>
      <c r="J9" s="2">
        <f>TREND(Calibration!$A$2:$A$4,Calibration!$B$2:$B$4,C9)</f>
        <v>356.56238946674625</v>
      </c>
      <c r="K9" s="2">
        <f>TREND(Calibration!$A$2:$A$4,Calibration!$C$2:$C$4,E9)</f>
        <v>400.36596344663758</v>
      </c>
      <c r="L9" s="2">
        <f>TREND(Calibration!$A$2:$A$4,Calibration!$D$2:$D$4,G9)</f>
        <v>409.41841645260104</v>
      </c>
    </row>
    <row r="10" spans="1:12" x14ac:dyDescent="0.25">
      <c r="A10">
        <v>40843</v>
      </c>
      <c r="B10">
        <v>14.98200035</v>
      </c>
      <c r="C10">
        <v>0.30886998999999998</v>
      </c>
      <c r="D10">
        <v>33.817001339999997</v>
      </c>
      <c r="E10">
        <v>0.24514</v>
      </c>
      <c r="F10">
        <v>37.433998109999997</v>
      </c>
      <c r="G10">
        <v>0.56330000999999996</v>
      </c>
      <c r="H10">
        <v>30.040000920000001</v>
      </c>
      <c r="J10" s="2">
        <f>TREND(Calibration!$A$2:$A$4,Calibration!$B$2:$B$4,C10)</f>
        <v>342.23338584911926</v>
      </c>
      <c r="K10" s="2">
        <f>TREND(Calibration!$A$2:$A$4,Calibration!$C$2:$C$4,E10)</f>
        <v>397.39944649902804</v>
      </c>
      <c r="L10" s="2">
        <f>TREND(Calibration!$A$2:$A$4,Calibration!$D$2:$D$4,G10)</f>
        <v>412.11144230392239</v>
      </c>
    </row>
    <row r="11" spans="1:12" x14ac:dyDescent="0.25">
      <c r="A11">
        <v>45843</v>
      </c>
      <c r="B11">
        <v>14.963000299999999</v>
      </c>
      <c r="C11">
        <v>0.31080999999999998</v>
      </c>
      <c r="D11">
        <v>33.859001159999998</v>
      </c>
      <c r="E11">
        <v>0.24518999</v>
      </c>
      <c r="F11">
        <v>37.423999790000003</v>
      </c>
      <c r="G11">
        <v>0.56160003000000003</v>
      </c>
      <c r="H11">
        <v>30.05200005</v>
      </c>
      <c r="J11" s="2">
        <f>TREND(Calibration!$A$2:$A$4,Calibration!$B$2:$B$4,C11)</f>
        <v>350.8130891559606</v>
      </c>
      <c r="K11" s="2">
        <f>TREND(Calibration!$A$2:$A$4,Calibration!$C$2:$C$4,E11)</f>
        <v>397.78969961010966</v>
      </c>
      <c r="L11" s="2">
        <f>TREND(Calibration!$A$2:$A$4,Calibration!$D$2:$D$4,G11)</f>
        <v>410.90669126597555</v>
      </c>
    </row>
    <row r="12" spans="1:12" x14ac:dyDescent="0.25">
      <c r="A12">
        <v>50843</v>
      </c>
      <c r="B12">
        <v>14.96199989</v>
      </c>
      <c r="C12">
        <v>0.31114000000000003</v>
      </c>
      <c r="D12">
        <v>33.817001339999997</v>
      </c>
      <c r="E12">
        <v>0.24518999</v>
      </c>
      <c r="F12">
        <v>37.388999939999998</v>
      </c>
      <c r="G12">
        <v>0.55790001</v>
      </c>
      <c r="H12">
        <v>30.065999980000001</v>
      </c>
      <c r="J12" s="2">
        <f>TREND(Calibration!$A$2:$A$4,Calibration!$B$2:$B$4,C12)</f>
        <v>352.27251570080239</v>
      </c>
      <c r="K12" s="2">
        <f>TREND(Calibration!$A$2:$A$4,Calibration!$C$2:$C$4,E12)</f>
        <v>397.78969961010966</v>
      </c>
      <c r="L12" s="2">
        <f>TREND(Calibration!$A$2:$A$4,Calibration!$D$2:$D$4,G12)</f>
        <v>408.28454104337044</v>
      </c>
    </row>
    <row r="13" spans="1:12" x14ac:dyDescent="0.25">
      <c r="A13">
        <v>55845</v>
      </c>
      <c r="B13">
        <v>15.03299999</v>
      </c>
      <c r="C13">
        <v>0.31433000999999999</v>
      </c>
      <c r="D13">
        <v>33.817001339999997</v>
      </c>
      <c r="E13">
        <v>0.24518999</v>
      </c>
      <c r="F13">
        <v>37.408000950000002</v>
      </c>
      <c r="G13">
        <v>0.56430000000000002</v>
      </c>
      <c r="H13">
        <v>30.059999470000001</v>
      </c>
      <c r="J13" s="2">
        <f>TREND(Calibration!$A$2:$A$4,Calibration!$B$2:$B$4,C13)</f>
        <v>366.3803498593154</v>
      </c>
      <c r="K13" s="2">
        <f>TREND(Calibration!$A$2:$A$4,Calibration!$C$2:$C$4,E13)</f>
        <v>397.78969961010966</v>
      </c>
      <c r="L13" s="2">
        <f>TREND(Calibration!$A$2:$A$4,Calibration!$D$2:$D$4,G13)</f>
        <v>412.82012063568902</v>
      </c>
    </row>
    <row r="14" spans="1:12" x14ac:dyDescent="0.25">
      <c r="A14">
        <v>60845</v>
      </c>
      <c r="B14">
        <v>15.10900021</v>
      </c>
      <c r="C14">
        <v>0.31022</v>
      </c>
      <c r="D14">
        <v>33.833000179999999</v>
      </c>
      <c r="E14">
        <v>0.24514</v>
      </c>
      <c r="F14">
        <v>37.393001560000002</v>
      </c>
      <c r="G14">
        <v>0.55949998000000001</v>
      </c>
      <c r="H14">
        <v>30.0359993</v>
      </c>
      <c r="J14" s="2">
        <f>TREND(Calibration!$A$2:$A$4,Calibration!$B$2:$B$4,C14)</f>
        <v>348.20381139397159</v>
      </c>
      <c r="K14" s="2">
        <f>TREND(Calibration!$A$2:$A$4,Calibration!$C$2:$C$4,E14)</f>
        <v>397.39944649902804</v>
      </c>
      <c r="L14" s="2">
        <f>TREND(Calibration!$A$2:$A$4,Calibration!$D$2:$D$4,G14)</f>
        <v>409.41841645260104</v>
      </c>
    </row>
    <row r="15" spans="1:12" x14ac:dyDescent="0.25">
      <c r="A15">
        <v>65844</v>
      </c>
      <c r="B15">
        <v>15.23700047</v>
      </c>
      <c r="C15">
        <v>0.30832999999999999</v>
      </c>
      <c r="D15">
        <v>33.789001460000001</v>
      </c>
      <c r="E15">
        <v>0.24481</v>
      </c>
      <c r="F15">
        <v>37.40499878</v>
      </c>
      <c r="G15">
        <v>0.56599997999999996</v>
      </c>
      <c r="H15">
        <v>30.117000579999999</v>
      </c>
      <c r="J15" s="2">
        <f>TREND(Calibration!$A$2:$A$4,Calibration!$B$2:$B$4,C15)</f>
        <v>339.84527754624378</v>
      </c>
      <c r="K15" s="2">
        <f>TREND(Calibration!$A$2:$A$4,Calibration!$C$2:$C$4,E15)</f>
        <v>394.82326072873548</v>
      </c>
      <c r="L15" s="2">
        <f>TREND(Calibration!$A$2:$A$4,Calibration!$D$2:$D$4,G15)</f>
        <v>414.02487167363586</v>
      </c>
    </row>
    <row r="16" spans="1:12" x14ac:dyDescent="0.25">
      <c r="A16">
        <v>70843</v>
      </c>
      <c r="B16">
        <v>15.291999819999999</v>
      </c>
      <c r="C16">
        <v>0.31178999000000002</v>
      </c>
      <c r="D16">
        <v>33.820999149999999</v>
      </c>
      <c r="E16">
        <v>0.24476001</v>
      </c>
      <c r="F16">
        <v>37.45299911</v>
      </c>
      <c r="G16">
        <v>0.56870001999999997</v>
      </c>
      <c r="H16">
        <v>30.135999680000001</v>
      </c>
      <c r="J16" s="2">
        <f>TREND(Calibration!$A$2:$A$4,Calibration!$B$2:$B$4,C16)</f>
        <v>355.14709951862483</v>
      </c>
      <c r="K16" s="2">
        <f>TREND(Calibration!$A$2:$A$4,Calibration!$C$2:$C$4,E16)</f>
        <v>394.43300761765386</v>
      </c>
      <c r="L16" s="2">
        <f>TREND(Calibration!$A$2:$A$4,Calibration!$D$2:$D$4,G16)</f>
        <v>415.93835065132862</v>
      </c>
    </row>
    <row r="17" spans="1:12" x14ac:dyDescent="0.25">
      <c r="A17">
        <v>75913</v>
      </c>
      <c r="B17">
        <v>15.24800014</v>
      </c>
      <c r="C17">
        <v>0.30821999999999999</v>
      </c>
      <c r="D17">
        <v>33.8429985</v>
      </c>
      <c r="E17">
        <v>0.24481</v>
      </c>
      <c r="F17">
        <v>37.417999270000003</v>
      </c>
      <c r="G17">
        <v>0.56059998</v>
      </c>
      <c r="H17">
        <v>30.16200066</v>
      </c>
      <c r="J17" s="2">
        <f>TREND(Calibration!$A$2:$A$4,Calibration!$B$2:$B$4,C17)</f>
        <v>339.35880203129682</v>
      </c>
      <c r="K17" s="2">
        <f>TREND(Calibration!$A$2:$A$4,Calibration!$C$2:$C$4,E17)</f>
        <v>394.82326072873548</v>
      </c>
      <c r="L17" s="2">
        <f>TREND(Calibration!$A$2:$A$4,Calibration!$D$2:$D$4,G17)</f>
        <v>410.19797041308385</v>
      </c>
    </row>
    <row r="18" spans="1:12" x14ac:dyDescent="0.25">
      <c r="A18">
        <v>80851</v>
      </c>
      <c r="B18">
        <v>15.227000240000001</v>
      </c>
      <c r="C18">
        <v>0.31016999000000001</v>
      </c>
      <c r="D18">
        <v>33.82799911</v>
      </c>
      <c r="E18">
        <v>0.24481</v>
      </c>
      <c r="F18">
        <v>37.433998109999997</v>
      </c>
      <c r="G18">
        <v>0.56269997000000005</v>
      </c>
      <c r="H18">
        <v>30.11000061</v>
      </c>
      <c r="J18" s="2">
        <f>TREND(Calibration!$A$2:$A$4,Calibration!$B$2:$B$4,C18)</f>
        <v>347.98264193485807</v>
      </c>
      <c r="K18" s="2">
        <f>TREND(Calibration!$A$2:$A$4,Calibration!$C$2:$C$4,E18)</f>
        <v>394.82326072873548</v>
      </c>
      <c r="L18" s="2">
        <f>TREND(Calibration!$A$2:$A$4,Calibration!$D$2:$D$4,G18)</f>
        <v>411.68620270533324</v>
      </c>
    </row>
    <row r="19" spans="1:12" x14ac:dyDescent="0.25">
      <c r="A19">
        <v>85843</v>
      </c>
      <c r="B19">
        <v>15.19799995</v>
      </c>
      <c r="C19">
        <v>0.31995001000000001</v>
      </c>
      <c r="D19">
        <v>33.801998140000002</v>
      </c>
      <c r="E19">
        <v>0.24476001</v>
      </c>
      <c r="F19">
        <v>37.500999450000002</v>
      </c>
      <c r="G19">
        <v>0.57840002000000001</v>
      </c>
      <c r="H19">
        <v>30.138999940000001</v>
      </c>
      <c r="J19" s="2">
        <f>TREND(Calibration!$A$2:$A$4,Calibration!$B$2:$B$4,C19)</f>
        <v>391.23482616843216</v>
      </c>
      <c r="K19" s="2">
        <f>TREND(Calibration!$A$2:$A$4,Calibration!$C$2:$C$4,E19)</f>
        <v>394.43300761765386</v>
      </c>
      <c r="L19" s="2">
        <f>TREND(Calibration!$A$2:$A$4,Calibration!$D$2:$D$4,G19)</f>
        <v>422.81259921194982</v>
      </c>
    </row>
    <row r="20" spans="1:12" x14ac:dyDescent="0.25">
      <c r="A20">
        <v>90844</v>
      </c>
      <c r="B20">
        <v>15.114999770000001</v>
      </c>
      <c r="C20">
        <v>0.31308001000000002</v>
      </c>
      <c r="D20">
        <v>33.813999180000003</v>
      </c>
      <c r="E20">
        <v>0.24492</v>
      </c>
      <c r="F20">
        <v>37.443000789999999</v>
      </c>
      <c r="G20">
        <v>0.57410002000000004</v>
      </c>
      <c r="H20">
        <v>30.180999759999999</v>
      </c>
      <c r="J20" s="2">
        <f>TREND(Calibration!$A$2:$A$4,Calibration!$B$2:$B$4,C20)</f>
        <v>360.85221900764373</v>
      </c>
      <c r="K20" s="2">
        <f>TREND(Calibration!$A$2:$A$4,Calibration!$C$2:$C$4,E20)</f>
        <v>395.68198931883308</v>
      </c>
      <c r="L20" s="2">
        <f>TREND(Calibration!$A$2:$A$4,Calibration!$D$2:$D$4,G20)</f>
        <v>419.76525191188063</v>
      </c>
    </row>
    <row r="21" spans="1:12" x14ac:dyDescent="0.25">
      <c r="A21">
        <v>95844</v>
      </c>
      <c r="B21">
        <v>15.07900047</v>
      </c>
      <c r="C21">
        <v>0.31275999999999998</v>
      </c>
      <c r="D21">
        <v>33.832000729999997</v>
      </c>
      <c r="E21">
        <v>0.24487001</v>
      </c>
      <c r="F21">
        <v>37.493999479999999</v>
      </c>
      <c r="G21">
        <v>0.57730000999999997</v>
      </c>
      <c r="H21">
        <v>30.155000690000001</v>
      </c>
      <c r="J21" s="2">
        <f>TREND(Calibration!$A$2:$A$4,Calibration!$B$2:$B$4,C21)</f>
        <v>359.43697328456869</v>
      </c>
      <c r="K21" s="2">
        <f>TREND(Calibration!$A$2:$A$4,Calibration!$C$2:$C$4,E21)</f>
        <v>395.29173620775146</v>
      </c>
      <c r="L21" s="2">
        <f>TREND(Calibration!$A$2:$A$4,Calibration!$D$2:$D$4,G21)</f>
        <v>422.03303816461278</v>
      </c>
    </row>
    <row r="22" spans="1:12" x14ac:dyDescent="0.25">
      <c r="A22">
        <v>101034</v>
      </c>
      <c r="B22">
        <v>15.041999819999999</v>
      </c>
      <c r="C22">
        <v>0.31275999999999998</v>
      </c>
      <c r="D22">
        <v>33.79499817</v>
      </c>
      <c r="E22">
        <v>0.24487001</v>
      </c>
      <c r="F22">
        <v>37.457000729999997</v>
      </c>
      <c r="G22">
        <v>0.57679999000000004</v>
      </c>
      <c r="H22">
        <v>30.13800049</v>
      </c>
      <c r="J22" s="2">
        <f>TREND(Calibration!$A$2:$A$4,Calibration!$B$2:$B$4,C22)</f>
        <v>359.43697328456869</v>
      </c>
      <c r="K22" s="2">
        <f>TREND(Calibration!$A$2:$A$4,Calibration!$C$2:$C$4,E22)</f>
        <v>395.29173620775146</v>
      </c>
      <c r="L22" s="2">
        <f>TREND(Calibration!$A$2:$A$4,Calibration!$D$2:$D$4,G22)</f>
        <v>421.67868128159409</v>
      </c>
    </row>
    <row r="23" spans="1:12" x14ac:dyDescent="0.25">
      <c r="A23">
        <v>106027</v>
      </c>
      <c r="B23">
        <v>14.975999829999999</v>
      </c>
      <c r="C23">
        <v>0.31589001</v>
      </c>
      <c r="D23">
        <v>33.840999600000004</v>
      </c>
      <c r="E23">
        <v>0.24487001</v>
      </c>
      <c r="F23">
        <v>37.428001399999999</v>
      </c>
      <c r="G23">
        <v>0.56430000000000002</v>
      </c>
      <c r="H23">
        <v>30.100999829999999</v>
      </c>
      <c r="J23" s="2">
        <f>TREND(Calibration!$A$2:$A$4,Calibration!$B$2:$B$4,C23)</f>
        <v>373.27945716220188</v>
      </c>
      <c r="K23" s="2">
        <f>TREND(Calibration!$A$2:$A$4,Calibration!$C$2:$C$4,E23)</f>
        <v>395.29173620775146</v>
      </c>
      <c r="L23" s="2">
        <f>TREND(Calibration!$A$2:$A$4,Calibration!$D$2:$D$4,G23)</f>
        <v>412.82012063568902</v>
      </c>
    </row>
    <row r="24" spans="1:12" x14ac:dyDescent="0.25">
      <c r="A24">
        <v>110845</v>
      </c>
      <c r="B24">
        <v>15.022999759999999</v>
      </c>
      <c r="C24">
        <v>0.31145999000000002</v>
      </c>
      <c r="D24">
        <v>33.818000789999999</v>
      </c>
      <c r="E24">
        <v>0.24514</v>
      </c>
      <c r="F24">
        <v>37.463001249999998</v>
      </c>
      <c r="G24">
        <v>0.57569999000000005</v>
      </c>
      <c r="H24">
        <v>30.165000920000001</v>
      </c>
      <c r="J24" s="2">
        <f>TREND(Calibration!$A$2:$A$4,Calibration!$B$2:$B$4,C24)</f>
        <v>353.68767297378349</v>
      </c>
      <c r="K24" s="2">
        <f>TREND(Calibration!$A$2:$A$4,Calibration!$C$2:$C$4,E24)</f>
        <v>397.39944649902804</v>
      </c>
      <c r="L24" s="2">
        <f>TREND(Calibration!$A$2:$A$4,Calibration!$D$2:$D$4,G24)</f>
        <v>420.89912732111128</v>
      </c>
    </row>
    <row r="25" spans="1:12" x14ac:dyDescent="0.25">
      <c r="A25">
        <v>115845</v>
      </c>
      <c r="B25">
        <v>15.01799965</v>
      </c>
      <c r="C25">
        <v>0.31244000999999999</v>
      </c>
      <c r="D25">
        <v>33.882999419999997</v>
      </c>
      <c r="E25">
        <v>0.24525</v>
      </c>
      <c r="F25">
        <v>37.465999600000004</v>
      </c>
      <c r="G25">
        <v>0.57029998000000004</v>
      </c>
      <c r="H25">
        <v>30.065000529999999</v>
      </c>
      <c r="J25" s="2">
        <f>TREND(Calibration!$A$2:$A$4,Calibration!$B$2:$B$4,C25)</f>
        <v>358.02181601158759</v>
      </c>
      <c r="K25" s="2">
        <f>TREND(Calibration!$A$2:$A$4,Calibration!$C$2:$C$4,E25)</f>
        <v>398.25817508912564</v>
      </c>
      <c r="L25" s="2">
        <f>TREND(Calibration!$A$2:$A$4,Calibration!$D$2:$D$4,G25)</f>
        <v>417.07221897370511</v>
      </c>
    </row>
    <row r="26" spans="1:12" x14ac:dyDescent="0.25">
      <c r="A26">
        <v>120846</v>
      </c>
      <c r="B26">
        <v>15.06999969</v>
      </c>
      <c r="C26">
        <v>0.31244000999999999</v>
      </c>
      <c r="D26">
        <v>33.880001069999999</v>
      </c>
      <c r="E26">
        <v>0.24525</v>
      </c>
      <c r="F26">
        <v>37.428001399999999</v>
      </c>
      <c r="G26">
        <v>0.56650001000000005</v>
      </c>
      <c r="H26">
        <v>30.059000019999999</v>
      </c>
      <c r="J26" s="2">
        <f>TREND(Calibration!$A$2:$A$4,Calibration!$B$2:$B$4,C26)</f>
        <v>358.02181601158759</v>
      </c>
      <c r="K26" s="2">
        <f>TREND(Calibration!$A$2:$A$4,Calibration!$C$2:$C$4,E26)</f>
        <v>398.25817508912564</v>
      </c>
      <c r="L26" s="2">
        <f>TREND(Calibration!$A$2:$A$4,Calibration!$D$2:$D$4,G26)</f>
        <v>414.37923564350882</v>
      </c>
    </row>
    <row r="27" spans="1:12" x14ac:dyDescent="0.25">
      <c r="A27">
        <v>125976</v>
      </c>
      <c r="B27">
        <v>15.149000170000001</v>
      </c>
      <c r="C27">
        <v>0.31119001000000002</v>
      </c>
      <c r="D27">
        <v>33.868000029999997</v>
      </c>
      <c r="E27">
        <v>0.24525</v>
      </c>
      <c r="F27">
        <v>37.435001370000002</v>
      </c>
      <c r="G27">
        <v>0.56809997999999995</v>
      </c>
      <c r="H27">
        <v>30.038999560000001</v>
      </c>
      <c r="J27" s="2">
        <f>TREND(Calibration!$A$2:$A$4,Calibration!$B$2:$B$4,C27)</f>
        <v>352.49368515991591</v>
      </c>
      <c r="K27" s="2">
        <f>TREND(Calibration!$A$2:$A$4,Calibration!$C$2:$C$4,E27)</f>
        <v>398.25817508912564</v>
      </c>
      <c r="L27" s="2">
        <f>TREND(Calibration!$A$2:$A$4,Calibration!$D$2:$D$4,G27)</f>
        <v>415.51311105273936</v>
      </c>
    </row>
    <row r="28" spans="1:12" x14ac:dyDescent="0.25">
      <c r="A28">
        <v>130852</v>
      </c>
      <c r="B28">
        <v>15.239999770000001</v>
      </c>
      <c r="C28">
        <v>0.30864998999999999</v>
      </c>
      <c r="D28">
        <v>33.859001159999998</v>
      </c>
      <c r="E28">
        <v>0.24514</v>
      </c>
      <c r="F28">
        <v>37.457000729999997</v>
      </c>
      <c r="G28">
        <v>0.57679999000000004</v>
      </c>
      <c r="H28">
        <v>30.080999370000001</v>
      </c>
      <c r="J28" s="2">
        <f>TREND(Calibration!$A$2:$A$4,Calibration!$B$2:$B$4,C28)</f>
        <v>341.26043481922511</v>
      </c>
      <c r="K28" s="2">
        <f>TREND(Calibration!$A$2:$A$4,Calibration!$C$2:$C$4,E28)</f>
        <v>397.39944649902804</v>
      </c>
      <c r="L28" s="2">
        <f>TREND(Calibration!$A$2:$A$4,Calibration!$D$2:$D$4,G28)</f>
        <v>421.67868128159409</v>
      </c>
    </row>
    <row r="29" spans="1:12" x14ac:dyDescent="0.25">
      <c r="A29">
        <v>136021</v>
      </c>
      <c r="B29">
        <v>15.288999560000001</v>
      </c>
      <c r="C29">
        <v>0.31022</v>
      </c>
      <c r="D29">
        <v>33.877998349999999</v>
      </c>
      <c r="E29">
        <v>0.24518999</v>
      </c>
      <c r="F29">
        <v>37.444000240000001</v>
      </c>
      <c r="G29">
        <v>0.57620000999999998</v>
      </c>
      <c r="H29">
        <v>30.135000229999999</v>
      </c>
      <c r="J29" s="2">
        <f>TREND(Calibration!$A$2:$A$4,Calibration!$B$2:$B$4,C29)</f>
        <v>348.20381139397159</v>
      </c>
      <c r="K29" s="2">
        <f>TREND(Calibration!$A$2:$A$4,Calibration!$C$2:$C$4,E29)</f>
        <v>397.78969961010966</v>
      </c>
      <c r="L29" s="2">
        <f>TREND(Calibration!$A$2:$A$4,Calibration!$D$2:$D$4,G29)</f>
        <v>421.25348420412996</v>
      </c>
    </row>
    <row r="30" spans="1:12" x14ac:dyDescent="0.25">
      <c r="A30">
        <v>140846</v>
      </c>
      <c r="B30">
        <v>15.18799973</v>
      </c>
      <c r="C30">
        <v>0.31053998999999999</v>
      </c>
      <c r="D30">
        <v>33.881000520000001</v>
      </c>
      <c r="E30">
        <v>0.24507999</v>
      </c>
      <c r="F30">
        <v>37.416000369999999</v>
      </c>
      <c r="G30">
        <v>0.56110000999999998</v>
      </c>
      <c r="H30">
        <v>30.05200005</v>
      </c>
      <c r="J30" s="2">
        <f>TREND(Calibration!$A$2:$A$4,Calibration!$B$2:$B$4,C30)</f>
        <v>349.61896866695292</v>
      </c>
      <c r="K30" s="2">
        <f>TREND(Calibration!$A$2:$A$4,Calibration!$C$2:$C$4,E30)</f>
        <v>396.93097102001207</v>
      </c>
      <c r="L30" s="2">
        <f>TREND(Calibration!$A$2:$A$4,Calibration!$D$2:$D$4,G30)</f>
        <v>410.55233438295676</v>
      </c>
    </row>
    <row r="31" spans="1:12" x14ac:dyDescent="0.25">
      <c r="A31">
        <v>145845</v>
      </c>
      <c r="B31">
        <v>15.152000429999999</v>
      </c>
      <c r="C31">
        <v>0.31053998999999999</v>
      </c>
      <c r="D31">
        <v>33.883998869999999</v>
      </c>
      <c r="E31">
        <v>0.24546000000000001</v>
      </c>
      <c r="F31">
        <v>37.402999880000003</v>
      </c>
      <c r="G31">
        <v>0.56110000999999998</v>
      </c>
      <c r="H31">
        <v>30.080999370000001</v>
      </c>
      <c r="J31" s="2">
        <f>TREND(Calibration!$A$2:$A$4,Calibration!$B$2:$B$4,C31)</f>
        <v>349.61896866695292</v>
      </c>
      <c r="K31" s="2">
        <f>TREND(Calibration!$A$2:$A$4,Calibration!$C$2:$C$4,E31)</f>
        <v>399.8975660338574</v>
      </c>
      <c r="L31" s="2">
        <f>TREND(Calibration!$A$2:$A$4,Calibration!$D$2:$D$4,G31)</f>
        <v>410.55233438295676</v>
      </c>
    </row>
    <row r="32" spans="1:12" x14ac:dyDescent="0.25">
      <c r="A32">
        <v>150844</v>
      </c>
      <c r="B32">
        <v>15.102000240000001</v>
      </c>
      <c r="C32">
        <v>0.31022</v>
      </c>
      <c r="D32">
        <v>33.838001249999998</v>
      </c>
      <c r="E32">
        <v>0.24551999999999999</v>
      </c>
      <c r="F32">
        <v>37.40499878</v>
      </c>
      <c r="G32">
        <v>0.56110000999999998</v>
      </c>
      <c r="H32">
        <v>30.097000120000001</v>
      </c>
      <c r="J32" s="2">
        <f>TREND(Calibration!$A$2:$A$4,Calibration!$B$2:$B$4,C32)</f>
        <v>348.20381139397159</v>
      </c>
      <c r="K32" s="2">
        <f>TREND(Calibration!$A$2:$A$4,Calibration!$C$2:$C$4,E32)</f>
        <v>400.36596344663758</v>
      </c>
      <c r="L32" s="2">
        <f>TREND(Calibration!$A$2:$A$4,Calibration!$D$2:$D$4,G32)</f>
        <v>410.55233438295676</v>
      </c>
    </row>
    <row r="33" spans="1:12" x14ac:dyDescent="0.25">
      <c r="A33">
        <v>155844</v>
      </c>
      <c r="B33">
        <v>15.00599957</v>
      </c>
      <c r="C33">
        <v>0.31108001000000002</v>
      </c>
      <c r="D33">
        <v>33.868000029999997</v>
      </c>
      <c r="E33">
        <v>0.24546000000000001</v>
      </c>
      <c r="F33">
        <v>37.411998750000002</v>
      </c>
      <c r="G33">
        <v>0.56269997000000005</v>
      </c>
      <c r="H33">
        <v>30.10899925</v>
      </c>
      <c r="J33" s="2">
        <f>TREND(Calibration!$A$2:$A$4,Calibration!$B$2:$B$4,C33)</f>
        <v>352.00720964496873</v>
      </c>
      <c r="K33" s="2">
        <f>TREND(Calibration!$A$2:$A$4,Calibration!$C$2:$C$4,E33)</f>
        <v>399.8975660338574</v>
      </c>
      <c r="L33" s="2">
        <f>TREND(Calibration!$A$2:$A$4,Calibration!$D$2:$D$4,G33)</f>
        <v>411.68620270533324</v>
      </c>
    </row>
    <row r="34" spans="1:12" x14ac:dyDescent="0.25">
      <c r="A34">
        <v>160844</v>
      </c>
      <c r="B34">
        <v>14.963999749999999</v>
      </c>
      <c r="C34">
        <v>0.31114000000000003</v>
      </c>
      <c r="D34">
        <v>33.881000520000001</v>
      </c>
      <c r="E34">
        <v>0.24540999999999999</v>
      </c>
      <c r="F34">
        <v>37.416000369999999</v>
      </c>
      <c r="G34">
        <v>0.56430000000000002</v>
      </c>
      <c r="H34">
        <v>30.05500031</v>
      </c>
      <c r="J34" s="2">
        <f>TREND(Calibration!$A$2:$A$4,Calibration!$B$2:$B$4,C34)</f>
        <v>352.27251570080239</v>
      </c>
      <c r="K34" s="2">
        <f>TREND(Calibration!$A$2:$A$4,Calibration!$C$2:$C$4,E34)</f>
        <v>399.50723485653998</v>
      </c>
      <c r="L34" s="2">
        <f>TREND(Calibration!$A$2:$A$4,Calibration!$D$2:$D$4,G34)</f>
        <v>412.82012063568902</v>
      </c>
    </row>
    <row r="35" spans="1:12" x14ac:dyDescent="0.25">
      <c r="A35">
        <v>165844</v>
      </c>
      <c r="B35">
        <v>14.91899967</v>
      </c>
      <c r="C35">
        <v>0.31049000999999998</v>
      </c>
      <c r="D35">
        <v>33.8429985</v>
      </c>
      <c r="E35">
        <v>0.24551999999999999</v>
      </c>
      <c r="F35">
        <v>37.437999730000001</v>
      </c>
      <c r="G35">
        <v>0.56430000000000002</v>
      </c>
      <c r="H35">
        <v>30.045000080000001</v>
      </c>
      <c r="J35" s="2">
        <f>TREND(Calibration!$A$2:$A$4,Calibration!$B$2:$B$4,C35)</f>
        <v>349.39793188297949</v>
      </c>
      <c r="K35" s="2">
        <f>TREND(Calibration!$A$2:$A$4,Calibration!$C$2:$C$4,E35)</f>
        <v>400.36596344663758</v>
      </c>
      <c r="L35" s="2">
        <f>TREND(Calibration!$A$2:$A$4,Calibration!$D$2:$D$4,G35)</f>
        <v>412.82012063568902</v>
      </c>
    </row>
    <row r="36" spans="1:12" x14ac:dyDescent="0.25">
      <c r="A36">
        <v>170850</v>
      </c>
      <c r="B36">
        <v>14.975999829999999</v>
      </c>
      <c r="C36">
        <v>0.30983999000000001</v>
      </c>
      <c r="D36">
        <v>33.832000729999997</v>
      </c>
      <c r="E36">
        <v>0.24579000000000001</v>
      </c>
      <c r="F36">
        <v>37.402000430000001</v>
      </c>
      <c r="G36">
        <v>0.56489997999999997</v>
      </c>
      <c r="H36">
        <v>30.120000839999999</v>
      </c>
      <c r="J36" s="2">
        <f>TREND(Calibration!$A$2:$A$4,Calibration!$B$2:$B$4,C36)</f>
        <v>346.52321539001673</v>
      </c>
      <c r="K36" s="2">
        <f>TREND(Calibration!$A$2:$A$4,Calibration!$C$2:$C$4,E36)</f>
        <v>402.47375180414997</v>
      </c>
      <c r="L36" s="2">
        <f>TREND(Calibration!$A$2:$A$4,Calibration!$D$2:$D$4,G36)</f>
        <v>413.24531771315304</v>
      </c>
    </row>
    <row r="37" spans="1:12" x14ac:dyDescent="0.25">
      <c r="A37">
        <v>175934</v>
      </c>
      <c r="B37">
        <v>15.07299995</v>
      </c>
      <c r="C37">
        <v>0.31518998999999998</v>
      </c>
      <c r="D37">
        <v>33.816001890000003</v>
      </c>
      <c r="E37">
        <v>0.24584</v>
      </c>
      <c r="F37">
        <v>37.487998959999999</v>
      </c>
      <c r="G37">
        <v>0.57950002</v>
      </c>
      <c r="H37">
        <v>30.142000199999998</v>
      </c>
      <c r="J37" s="2">
        <f>TREND(Calibration!$A$2:$A$4,Calibration!$B$2:$B$4,C37)</f>
        <v>370.18361543517199</v>
      </c>
      <c r="K37" s="2">
        <f>TREND(Calibration!$A$2:$A$4,Calibration!$C$2:$C$4,E37)</f>
        <v>402.86408298146694</v>
      </c>
      <c r="L37" s="2">
        <f>TREND(Calibration!$A$2:$A$4,Calibration!$D$2:$D$4,G37)</f>
        <v>423.59215317243263</v>
      </c>
    </row>
    <row r="38" spans="1:12" x14ac:dyDescent="0.25">
      <c r="A38">
        <v>180929</v>
      </c>
      <c r="B38">
        <v>15.17199993</v>
      </c>
      <c r="C38">
        <v>0.30919001000000002</v>
      </c>
      <c r="D38">
        <v>33.811000819999997</v>
      </c>
      <c r="E38">
        <v>0.24606</v>
      </c>
      <c r="F38">
        <v>37.472999569999999</v>
      </c>
      <c r="G38">
        <v>0.57459998000000001</v>
      </c>
      <c r="H38">
        <v>30.093000409999998</v>
      </c>
      <c r="J38" s="2">
        <f>TREND(Calibration!$A$2:$A$4,Calibration!$B$2:$B$4,C38)</f>
        <v>343.64867579724091</v>
      </c>
      <c r="K38" s="2">
        <f>TREND(Calibration!$A$2:$A$4,Calibration!$C$2:$C$4,E38)</f>
        <v>404.58154016166191</v>
      </c>
      <c r="L38" s="2">
        <f>TREND(Calibration!$A$2:$A$4,Calibration!$D$2:$D$4,G38)</f>
        <v>420.11956627377424</v>
      </c>
    </row>
    <row r="39" spans="1:12" x14ac:dyDescent="0.25">
      <c r="A39">
        <v>185966</v>
      </c>
      <c r="B39">
        <v>15.25899982</v>
      </c>
      <c r="C39">
        <v>0.31173000000000001</v>
      </c>
      <c r="D39">
        <v>33.852001190000003</v>
      </c>
      <c r="E39">
        <v>0.24615999999999999</v>
      </c>
      <c r="F39">
        <v>37.418998719999998</v>
      </c>
      <c r="G39">
        <v>0.56919998000000005</v>
      </c>
      <c r="H39">
        <v>30.148000719999999</v>
      </c>
      <c r="J39" s="2">
        <f>TREND(Calibration!$A$2:$A$4,Calibration!$B$2:$B$4,C39)</f>
        <v>354.88179346279139</v>
      </c>
      <c r="K39" s="2">
        <f>TREND(Calibration!$A$2:$A$4,Calibration!$C$2:$C$4,E39)</f>
        <v>405.36220251629584</v>
      </c>
      <c r="L39" s="2">
        <f>TREND(Calibration!$A$2:$A$4,Calibration!$D$2:$D$4,G39)</f>
        <v>416.29266501322229</v>
      </c>
    </row>
    <row r="40" spans="1:12" x14ac:dyDescent="0.25">
      <c r="A40">
        <v>190940</v>
      </c>
      <c r="B40">
        <v>15.251000400000001</v>
      </c>
      <c r="C40">
        <v>0.31259998999999999</v>
      </c>
      <c r="D40">
        <v>33.85400009</v>
      </c>
      <c r="E40">
        <v>0.24621999</v>
      </c>
      <c r="F40">
        <v>37.417999270000003</v>
      </c>
      <c r="G40">
        <v>0.56379997999999998</v>
      </c>
      <c r="H40">
        <v>30.0909996</v>
      </c>
      <c r="J40" s="2">
        <f>TREND(Calibration!$A$2:$A$4,Calibration!$B$2:$B$4,C40)</f>
        <v>358.72932831050798</v>
      </c>
      <c r="K40" s="2">
        <f>TREND(Calibration!$A$2:$A$4,Calibration!$C$2:$C$4,E40)</f>
        <v>405.83052186284112</v>
      </c>
      <c r="L40" s="2">
        <f>TREND(Calibration!$A$2:$A$4,Calibration!$D$2:$D$4,G40)</f>
        <v>412.46576375267023</v>
      </c>
    </row>
    <row r="41" spans="1:12" x14ac:dyDescent="0.25">
      <c r="A41">
        <v>195849</v>
      </c>
      <c r="B41">
        <v>15.26399994</v>
      </c>
      <c r="C41">
        <v>0.30871000999999998</v>
      </c>
      <c r="D41">
        <v>33.838001249999998</v>
      </c>
      <c r="E41">
        <v>0.24648999999999999</v>
      </c>
      <c r="F41">
        <v>37.450000760000002</v>
      </c>
      <c r="G41">
        <v>0.57239996999999998</v>
      </c>
      <c r="H41">
        <v>30.158000950000002</v>
      </c>
      <c r="J41" s="2">
        <f>TREND(Calibration!$A$2:$A$4,Calibration!$B$2:$B$4,C41)</f>
        <v>341.52587355019887</v>
      </c>
      <c r="K41" s="2">
        <f>TREND(Calibration!$A$2:$A$4,Calibration!$C$2:$C$4,E41)</f>
        <v>407.93838828658841</v>
      </c>
      <c r="L41" s="2">
        <f>TREND(Calibration!$A$2:$A$4,Calibration!$D$2:$D$4,G41)</f>
        <v>418.56045126595438</v>
      </c>
    </row>
    <row r="42" spans="1:12" x14ac:dyDescent="0.25">
      <c r="A42">
        <v>200844</v>
      </c>
      <c r="B42">
        <v>15.20400047</v>
      </c>
      <c r="C42">
        <v>0.31119001000000002</v>
      </c>
      <c r="D42">
        <v>33.846000670000002</v>
      </c>
      <c r="E42">
        <v>0.24671000000000001</v>
      </c>
      <c r="F42">
        <v>37.492000580000003</v>
      </c>
      <c r="G42">
        <v>0.57139998999999997</v>
      </c>
      <c r="H42">
        <v>30.115999219999999</v>
      </c>
      <c r="J42" s="2">
        <f>TREND(Calibration!$A$2:$A$4,Calibration!$B$2:$B$4,C42)</f>
        <v>352.49368515991591</v>
      </c>
      <c r="K42" s="2">
        <f>TREND(Calibration!$A$2:$A$4,Calibration!$C$2:$C$4,E42)</f>
        <v>409.65584546678383</v>
      </c>
      <c r="L42" s="2">
        <f>TREND(Calibration!$A$2:$A$4,Calibration!$D$2:$D$4,G42)</f>
        <v>417.85178002104203</v>
      </c>
    </row>
    <row r="43" spans="1:12" x14ac:dyDescent="0.25">
      <c r="A43">
        <v>205884</v>
      </c>
      <c r="B43">
        <v>15.11699963</v>
      </c>
      <c r="C43">
        <v>0.30919001000000002</v>
      </c>
      <c r="D43">
        <v>33.8429985</v>
      </c>
      <c r="E43">
        <v>0.24687000000000001</v>
      </c>
      <c r="F43">
        <v>37.402999880000003</v>
      </c>
      <c r="G43">
        <v>0.56110000999999998</v>
      </c>
      <c r="H43">
        <v>30.148000719999999</v>
      </c>
      <c r="J43" s="2">
        <f>TREND(Calibration!$A$2:$A$4,Calibration!$B$2:$B$4,C43)</f>
        <v>343.64867579724091</v>
      </c>
      <c r="K43" s="2">
        <f>TREND(Calibration!$A$2:$A$4,Calibration!$C$2:$C$4,E43)</f>
        <v>410.9049052341984</v>
      </c>
      <c r="L43" s="2">
        <f>TREND(Calibration!$A$2:$A$4,Calibration!$D$2:$D$4,G43)</f>
        <v>410.55233438295676</v>
      </c>
    </row>
    <row r="44" spans="1:12" x14ac:dyDescent="0.25">
      <c r="A44">
        <v>210894</v>
      </c>
      <c r="B44">
        <v>15.07800007</v>
      </c>
      <c r="C44">
        <v>0.30448999999999998</v>
      </c>
      <c r="D44">
        <v>33.859001159999998</v>
      </c>
      <c r="E44">
        <v>0.24681</v>
      </c>
      <c r="F44">
        <v>37.498001100000003</v>
      </c>
      <c r="G44">
        <v>0.57569999000000005</v>
      </c>
      <c r="H44">
        <v>30.12199974</v>
      </c>
      <c r="J44" s="2">
        <f>TREND(Calibration!$A$2:$A$4,Calibration!$B$2:$B$4,C44)</f>
        <v>322.86285956990787</v>
      </c>
      <c r="K44" s="2">
        <f>TREND(Calibration!$A$2:$A$4,Calibration!$C$2:$C$4,E44)</f>
        <v>410.43650782141776</v>
      </c>
      <c r="L44" s="2">
        <f>TREND(Calibration!$A$2:$A$4,Calibration!$D$2:$D$4,G44)</f>
        <v>420.89912732111128</v>
      </c>
    </row>
    <row r="45" spans="1:12" x14ac:dyDescent="0.25">
      <c r="A45">
        <v>215935</v>
      </c>
      <c r="B45">
        <v>15.041999819999999</v>
      </c>
      <c r="C45">
        <v>0.31011</v>
      </c>
      <c r="D45">
        <v>33.890998840000002</v>
      </c>
      <c r="E45">
        <v>0.24681</v>
      </c>
      <c r="F45">
        <v>37.494998930000001</v>
      </c>
      <c r="G45">
        <v>0.57779997999999999</v>
      </c>
      <c r="H45">
        <v>30.125999449999998</v>
      </c>
      <c r="J45" s="2">
        <f>TREND(Calibration!$A$2:$A$4,Calibration!$B$2:$B$4,C45)</f>
        <v>347.71733587902463</v>
      </c>
      <c r="K45" s="2">
        <f>TREND(Calibration!$A$2:$A$4,Calibration!$C$2:$C$4,E45)</f>
        <v>410.43650782141776</v>
      </c>
      <c r="L45" s="2">
        <f>TREND(Calibration!$A$2:$A$4,Calibration!$D$2:$D$4,G45)</f>
        <v>422.38735961336062</v>
      </c>
    </row>
    <row r="46" spans="1:12" x14ac:dyDescent="0.25">
      <c r="A46">
        <v>220944</v>
      </c>
      <c r="B46">
        <v>14.98400021</v>
      </c>
      <c r="C46">
        <v>0.31233000999999999</v>
      </c>
      <c r="D46">
        <v>33.872001650000001</v>
      </c>
      <c r="E46">
        <v>0.24707999999999999</v>
      </c>
      <c r="F46">
        <v>37.409000399999996</v>
      </c>
      <c r="G46">
        <v>0.56760001000000004</v>
      </c>
      <c r="H46">
        <v>30.145000459999999</v>
      </c>
      <c r="J46" s="2">
        <f>TREND(Calibration!$A$2:$A$4,Calibration!$B$2:$B$4,C46)</f>
        <v>357.53534049664063</v>
      </c>
      <c r="K46" s="2">
        <f>TREND(Calibration!$A$2:$A$4,Calibration!$C$2:$C$4,E46)</f>
        <v>412.54429617892993</v>
      </c>
      <c r="L46" s="2">
        <f>TREND(Calibration!$A$2:$A$4,Calibration!$D$2:$D$4,G46)</f>
        <v>415.15878960399164</v>
      </c>
    </row>
    <row r="47" spans="1:12" x14ac:dyDescent="0.25">
      <c r="A47">
        <v>225845</v>
      </c>
      <c r="B47">
        <v>14.958000180000001</v>
      </c>
      <c r="C47">
        <v>0.31016999000000001</v>
      </c>
      <c r="D47">
        <v>33.82400131</v>
      </c>
      <c r="E47">
        <v>0.24714000999999999</v>
      </c>
      <c r="F47">
        <v>37.409999849999998</v>
      </c>
      <c r="G47">
        <v>0.56379997999999998</v>
      </c>
      <c r="H47">
        <v>30.118000030000001</v>
      </c>
      <c r="J47" s="2">
        <f>TREND(Calibration!$A$2:$A$4,Calibration!$B$2:$B$4,C47)</f>
        <v>347.98264193485807</v>
      </c>
      <c r="K47" s="2">
        <f>TREND(Calibration!$A$2:$A$4,Calibration!$C$2:$C$4,E47)</f>
        <v>413.01277165794568</v>
      </c>
      <c r="L47" s="2">
        <f>TREND(Calibration!$A$2:$A$4,Calibration!$D$2:$D$4,G47)</f>
        <v>412.46576375267023</v>
      </c>
    </row>
    <row r="48" spans="1:12" x14ac:dyDescent="0.25">
      <c r="A48">
        <v>230844</v>
      </c>
      <c r="B48">
        <v>14.98700047</v>
      </c>
      <c r="C48">
        <v>0.31459999</v>
      </c>
      <c r="D48">
        <v>33.82400131</v>
      </c>
      <c r="E48">
        <v>0.24707999999999999</v>
      </c>
      <c r="F48">
        <v>37.397998809999997</v>
      </c>
      <c r="G48">
        <v>0.56599997999999996</v>
      </c>
      <c r="H48">
        <v>30.14100075</v>
      </c>
      <c r="J48" s="2">
        <f>TREND(Calibration!$A$2:$A$4,Calibration!$B$2:$B$4,C48)</f>
        <v>367.57433767318298</v>
      </c>
      <c r="K48" s="2">
        <f>TREND(Calibration!$A$2:$A$4,Calibration!$C$2:$C$4,E48)</f>
        <v>412.54429617892993</v>
      </c>
      <c r="L48" s="2">
        <f>TREND(Calibration!$A$2:$A$4,Calibration!$D$2:$D$4,G48)</f>
        <v>414.02487167363586</v>
      </c>
    </row>
    <row r="49" spans="1:12" x14ac:dyDescent="0.25">
      <c r="A49">
        <v>235844</v>
      </c>
      <c r="B49">
        <v>15.10999966</v>
      </c>
      <c r="C49">
        <v>0.31184000000000001</v>
      </c>
      <c r="D49">
        <v>33.8429985</v>
      </c>
      <c r="E49">
        <v>0.24740999999999999</v>
      </c>
      <c r="F49">
        <v>37.492000580000003</v>
      </c>
      <c r="G49">
        <v>0.57239996999999998</v>
      </c>
      <c r="H49">
        <v>30.17399979</v>
      </c>
      <c r="J49" s="2">
        <f>TREND(Calibration!$A$2:$A$4,Calibration!$B$2:$B$4,C49)</f>
        <v>355.36826897773835</v>
      </c>
      <c r="K49" s="2">
        <f>TREND(Calibration!$A$2:$A$4,Calibration!$C$2:$C$4,E49)</f>
        <v>415.12048194922249</v>
      </c>
      <c r="L49" s="2">
        <f>TREND(Calibration!$A$2:$A$4,Calibration!$D$2:$D$4,G49)</f>
        <v>418.56045126595438</v>
      </c>
    </row>
    <row r="50" spans="1:12" x14ac:dyDescent="0.25">
      <c r="A50">
        <v>240844</v>
      </c>
      <c r="B50">
        <v>15.1590004</v>
      </c>
      <c r="C50">
        <v>0.30708000000000002</v>
      </c>
      <c r="D50">
        <v>33.826999659999998</v>
      </c>
      <c r="E50">
        <v>0.24745998999999999</v>
      </c>
      <c r="F50">
        <v>37.466999049999998</v>
      </c>
      <c r="G50">
        <v>0.57459998000000001</v>
      </c>
      <c r="H50">
        <v>30.19499969</v>
      </c>
      <c r="J50" s="2">
        <f>TREND(Calibration!$A$2:$A$4,Calibration!$B$2:$B$4,C50)</f>
        <v>334.3171466945721</v>
      </c>
      <c r="K50" s="2">
        <f>TREND(Calibration!$A$2:$A$4,Calibration!$C$2:$C$4,E50)</f>
        <v>415.51073506030389</v>
      </c>
      <c r="L50" s="2">
        <f>TREND(Calibration!$A$2:$A$4,Calibration!$D$2:$D$4,G50)</f>
        <v>420.11956627377424</v>
      </c>
    </row>
    <row r="51" spans="1:12" x14ac:dyDescent="0.25">
      <c r="A51">
        <v>245844</v>
      </c>
      <c r="B51">
        <v>15.18799973</v>
      </c>
      <c r="C51">
        <v>0.32475999</v>
      </c>
      <c r="D51">
        <v>33.791999820000001</v>
      </c>
      <c r="E51">
        <v>0.24767998999999999</v>
      </c>
      <c r="F51">
        <v>37.444999690000003</v>
      </c>
      <c r="G51">
        <v>0.57239996999999998</v>
      </c>
      <c r="H51">
        <v>30.224000929999999</v>
      </c>
      <c r="J51" s="2">
        <f>TREND(Calibration!$A$2:$A$4,Calibration!$B$2:$B$4,C51)</f>
        <v>412.50698523557162</v>
      </c>
      <c r="K51" s="2">
        <f>TREND(Calibration!$A$2:$A$4,Calibration!$C$2:$C$4,E51)</f>
        <v>417.22819224049908</v>
      </c>
      <c r="L51" s="2">
        <f>TREND(Calibration!$A$2:$A$4,Calibration!$D$2:$D$4,G51)</f>
        <v>418.56045126595438</v>
      </c>
    </row>
    <row r="52" spans="1:12" x14ac:dyDescent="0.25">
      <c r="A52">
        <v>250844</v>
      </c>
      <c r="B52">
        <v>15.18500042</v>
      </c>
      <c r="C52">
        <v>0.31557000000000002</v>
      </c>
      <c r="D52">
        <v>33.8429985</v>
      </c>
      <c r="E52">
        <v>0.24735001000000001</v>
      </c>
      <c r="F52">
        <v>37.451000209999997</v>
      </c>
      <c r="G52">
        <v>0.57569999000000005</v>
      </c>
      <c r="H52">
        <v>30.21899986</v>
      </c>
      <c r="J52" s="2">
        <f>TREND(Calibration!$A$2:$A$4,Calibration!$B$2:$B$4,C52)</f>
        <v>371.8642114391273</v>
      </c>
      <c r="K52" s="2">
        <f>TREND(Calibration!$A$2:$A$4,Calibration!$C$2:$C$4,E52)</f>
        <v>414.65216260267744</v>
      </c>
      <c r="L52" s="2">
        <f>TREND(Calibration!$A$2:$A$4,Calibration!$D$2:$D$4,G52)</f>
        <v>420.89912732111128</v>
      </c>
    </row>
    <row r="53" spans="1:12" x14ac:dyDescent="0.25">
      <c r="A53">
        <v>255940</v>
      </c>
      <c r="B53">
        <v>15.10999966</v>
      </c>
      <c r="C53">
        <v>0.31838</v>
      </c>
      <c r="D53">
        <v>33.807998660000003</v>
      </c>
      <c r="E53">
        <v>0.24773000000000001</v>
      </c>
      <c r="F53">
        <v>37.493000029999997</v>
      </c>
      <c r="G53">
        <v>0.58109999000000001</v>
      </c>
      <c r="H53">
        <v>30.149999619999999</v>
      </c>
      <c r="J53" s="2">
        <f>TREND(Calibration!$A$2:$A$4,Calibration!$B$2:$B$4,C53)</f>
        <v>384.29144959368546</v>
      </c>
      <c r="K53" s="2">
        <f>TREND(Calibration!$A$2:$A$4,Calibration!$C$2:$C$4,E53)</f>
        <v>417.61860148405162</v>
      </c>
      <c r="L53" s="2">
        <f>TREND(Calibration!$A$2:$A$4,Calibration!$D$2:$D$4,G53)</f>
        <v>424.72602858166323</v>
      </c>
    </row>
    <row r="54" spans="1:12" x14ac:dyDescent="0.25">
      <c r="A54">
        <v>260848</v>
      </c>
      <c r="B54">
        <v>15.00300026</v>
      </c>
      <c r="C54">
        <v>0.31838</v>
      </c>
      <c r="D54">
        <v>33.877998349999999</v>
      </c>
      <c r="E54">
        <v>0.24767998999999999</v>
      </c>
      <c r="F54">
        <v>37.403999329999998</v>
      </c>
      <c r="G54">
        <v>0.57679999000000004</v>
      </c>
      <c r="H54">
        <v>30.156999590000002</v>
      </c>
      <c r="J54" s="2">
        <f>TREND(Calibration!$A$2:$A$4,Calibration!$B$2:$B$4,C54)</f>
        <v>384.29144959368546</v>
      </c>
      <c r="K54" s="2">
        <f>TREND(Calibration!$A$2:$A$4,Calibration!$C$2:$C$4,E54)</f>
        <v>417.22819224049908</v>
      </c>
      <c r="L54" s="2">
        <f>TREND(Calibration!$A$2:$A$4,Calibration!$D$2:$D$4,G54)</f>
        <v>421.67868128159409</v>
      </c>
    </row>
    <row r="55" spans="1:12" x14ac:dyDescent="0.25">
      <c r="A55">
        <v>265941</v>
      </c>
      <c r="B55">
        <v>14.96800041</v>
      </c>
      <c r="C55">
        <v>0.31773001000000001</v>
      </c>
      <c r="D55">
        <v>33.826999659999998</v>
      </c>
      <c r="E55">
        <v>0.24806</v>
      </c>
      <c r="F55">
        <v>37.477001190000003</v>
      </c>
      <c r="G55">
        <v>0.59189999000000004</v>
      </c>
      <c r="H55">
        <v>30.131000520000001</v>
      </c>
      <c r="J55" s="2">
        <f>TREND(Calibration!$A$2:$A$4,Calibration!$B$2:$B$4,C55)</f>
        <v>381.41686577586302</v>
      </c>
      <c r="K55" s="2">
        <f>TREND(Calibration!$A$2:$A$4,Calibration!$C$2:$C$4,E55)</f>
        <v>420.19478725434419</v>
      </c>
      <c r="L55" s="2">
        <f>TREND(Calibration!$A$2:$A$4,Calibration!$D$2:$D$4,G55)</f>
        <v>432.37983110276724</v>
      </c>
    </row>
    <row r="56" spans="1:12" x14ac:dyDescent="0.25">
      <c r="A56">
        <v>270844</v>
      </c>
      <c r="B56">
        <v>14.932000159999999</v>
      </c>
      <c r="C56">
        <v>0.31400001</v>
      </c>
      <c r="D56">
        <v>33.846000670000002</v>
      </c>
      <c r="E56">
        <v>0.24795</v>
      </c>
      <c r="F56">
        <v>37.438999180000003</v>
      </c>
      <c r="G56">
        <v>0.58700001000000002</v>
      </c>
      <c r="H56">
        <v>30.198999400000002</v>
      </c>
      <c r="J56" s="2">
        <f>TREND(Calibration!$A$2:$A$4,Calibration!$B$2:$B$4,C56)</f>
        <v>364.92092331447407</v>
      </c>
      <c r="K56" s="2">
        <f>TREND(Calibration!$A$2:$A$4,Calibration!$C$2:$C$4,E56)</f>
        <v>419.33605866424682</v>
      </c>
      <c r="L56" s="2">
        <f>TREND(Calibration!$A$2:$A$4,Calibration!$D$2:$D$4,G56)</f>
        <v>428.90728672523397</v>
      </c>
    </row>
    <row r="57" spans="1:12" x14ac:dyDescent="0.25">
      <c r="A57">
        <v>276008</v>
      </c>
      <c r="B57">
        <v>14.873999599999999</v>
      </c>
      <c r="C57">
        <v>0.32400000000000001</v>
      </c>
      <c r="D57">
        <v>33.853000639999998</v>
      </c>
      <c r="E57">
        <v>0.24849001000000001</v>
      </c>
      <c r="F57">
        <v>37.403999329999998</v>
      </c>
      <c r="G57">
        <v>0.58160000999999995</v>
      </c>
      <c r="H57">
        <v>30.204999919999999</v>
      </c>
      <c r="J57" s="2">
        <f>TREND(Calibration!$A$2:$A$4,Calibration!$B$2:$B$4,C57)</f>
        <v>409.14592590280199</v>
      </c>
      <c r="K57" s="2">
        <f>TREND(Calibration!$A$2:$A$4,Calibration!$C$2:$C$4,E57)</f>
        <v>423.55171344550649</v>
      </c>
      <c r="L57" s="2">
        <f>TREND(Calibration!$A$2:$A$4,Calibration!$D$2:$D$4,G57)</f>
        <v>425.08038546468197</v>
      </c>
    </row>
    <row r="58" spans="1:12" x14ac:dyDescent="0.25">
      <c r="A58">
        <v>280844</v>
      </c>
      <c r="B58">
        <v>14.880000109999999</v>
      </c>
      <c r="C58">
        <v>0.31870999999999999</v>
      </c>
      <c r="D58">
        <v>33.855998990000003</v>
      </c>
      <c r="E58">
        <v>0.24865000000000001</v>
      </c>
      <c r="F58">
        <v>37.409999849999998</v>
      </c>
      <c r="G58">
        <v>0.58429998000000005</v>
      </c>
      <c r="H58">
        <v>30.179000850000001</v>
      </c>
      <c r="J58" s="2">
        <f>TREND(Calibration!$A$2:$A$4,Calibration!$B$2:$B$4,C58)</f>
        <v>385.75087613852679</v>
      </c>
      <c r="K58" s="2">
        <f>TREND(Calibration!$A$2:$A$4,Calibration!$C$2:$C$4,E58)</f>
        <v>424.80069514668548</v>
      </c>
      <c r="L58" s="2">
        <f>TREND(Calibration!$A$2:$A$4,Calibration!$D$2:$D$4,G58)</f>
        <v>426.99381483439544</v>
      </c>
    </row>
    <row r="59" spans="1:12" x14ac:dyDescent="0.25">
      <c r="A59">
        <v>285844</v>
      </c>
      <c r="B59">
        <v>14.93799973</v>
      </c>
      <c r="C59">
        <v>0.31459999</v>
      </c>
      <c r="D59">
        <v>33.833000179999999</v>
      </c>
      <c r="E59">
        <v>0.24913999000000001</v>
      </c>
      <c r="F59">
        <v>37.442001339999997</v>
      </c>
      <c r="G59">
        <v>0.58859998000000002</v>
      </c>
      <c r="H59">
        <v>30.218000409999998</v>
      </c>
      <c r="J59" s="2">
        <f>TREND(Calibration!$A$2:$A$4,Calibration!$B$2:$B$4,C59)</f>
        <v>367.57433767318298</v>
      </c>
      <c r="K59" s="2">
        <f>TREND(Calibration!$A$2:$A$4,Calibration!$C$2:$C$4,E59)</f>
        <v>428.62586261815727</v>
      </c>
      <c r="L59" s="2">
        <f>TREND(Calibration!$A$2:$A$4,Calibration!$D$2:$D$4,G59)</f>
        <v>430.04116213446463</v>
      </c>
    </row>
    <row r="60" spans="1:12" x14ac:dyDescent="0.25">
      <c r="A60">
        <v>290844</v>
      </c>
      <c r="B60">
        <v>15.022999759999999</v>
      </c>
      <c r="C60">
        <v>0.31659999</v>
      </c>
      <c r="D60">
        <v>33.833000179999999</v>
      </c>
      <c r="E60">
        <v>0.24902999000000001</v>
      </c>
      <c r="F60">
        <v>37.479999540000001</v>
      </c>
      <c r="G60">
        <v>0.59130000999999999</v>
      </c>
      <c r="H60">
        <v>30.170000080000001</v>
      </c>
      <c r="J60" s="2">
        <f>TREND(Calibration!$A$2:$A$4,Calibration!$B$2:$B$4,C60)</f>
        <v>376.41934703585798</v>
      </c>
      <c r="K60" s="2">
        <f>TREND(Calibration!$A$2:$A$4,Calibration!$C$2:$C$4,E60)</f>
        <v>427.76713402805967</v>
      </c>
      <c r="L60" s="2">
        <f>TREND(Calibration!$A$2:$A$4,Calibration!$D$2:$D$4,G60)</f>
        <v>431.95463402530316</v>
      </c>
    </row>
    <row r="61" spans="1:12" x14ac:dyDescent="0.25">
      <c r="A61">
        <v>296068</v>
      </c>
      <c r="B61">
        <v>15.097000120000001</v>
      </c>
      <c r="C61">
        <v>0.31653999999999999</v>
      </c>
      <c r="D61">
        <v>33.846000670000002</v>
      </c>
      <c r="E61">
        <v>0.24968000000000001</v>
      </c>
      <c r="F61">
        <v>37.457000729999997</v>
      </c>
      <c r="G61">
        <v>0.58270001000000005</v>
      </c>
      <c r="H61">
        <v>30.12199974</v>
      </c>
      <c r="J61" s="2">
        <f>TREND(Calibration!$A$2:$A$4,Calibration!$B$2:$B$4,C61)</f>
        <v>376.15404098002455</v>
      </c>
      <c r="K61" s="2">
        <f>TREND(Calibration!$A$2:$A$4,Calibration!$C$2:$C$4,E61)</f>
        <v>432.84151739941694</v>
      </c>
      <c r="L61" s="2">
        <f>TREND(Calibration!$A$2:$A$4,Calibration!$D$2:$D$4,G61)</f>
        <v>425.85993942516484</v>
      </c>
    </row>
    <row r="62" spans="1:12" x14ac:dyDescent="0.25">
      <c r="A62">
        <v>300845</v>
      </c>
      <c r="B62">
        <v>15.17199993</v>
      </c>
      <c r="C62">
        <v>0.31497999999999998</v>
      </c>
      <c r="D62">
        <v>33.840000150000002</v>
      </c>
      <c r="E62">
        <v>0.25005999000000001</v>
      </c>
      <c r="F62">
        <v>37.472999569999999</v>
      </c>
      <c r="G62">
        <v>0.59399997999999998</v>
      </c>
      <c r="H62">
        <v>30.1609993</v>
      </c>
      <c r="J62" s="2">
        <f>TREND(Calibration!$A$2:$A$4,Calibration!$B$2:$B$4,C62)</f>
        <v>369.25493367713807</v>
      </c>
      <c r="K62" s="2">
        <f>TREND(Calibration!$A$2:$A$4,Calibration!$C$2:$C$4,E62)</f>
        <v>435.80795628079113</v>
      </c>
      <c r="L62" s="2">
        <f>TREND(Calibration!$A$2:$A$4,Calibration!$D$2:$D$4,G62)</f>
        <v>433.86806339501658</v>
      </c>
    </row>
    <row r="63" spans="1:12" x14ac:dyDescent="0.25">
      <c r="A63">
        <v>305893</v>
      </c>
      <c r="B63">
        <v>15.11699963</v>
      </c>
      <c r="C63">
        <v>0.31589001</v>
      </c>
      <c r="D63">
        <v>33.872001650000001</v>
      </c>
      <c r="E63">
        <v>0.25022</v>
      </c>
      <c r="F63">
        <v>37.436000819999997</v>
      </c>
      <c r="G63">
        <v>0.59079999000000005</v>
      </c>
      <c r="H63">
        <v>30.106000900000002</v>
      </c>
      <c r="J63" s="2">
        <f>TREND(Calibration!$A$2:$A$4,Calibration!$B$2:$B$4,C63)</f>
        <v>373.27945716220188</v>
      </c>
      <c r="K63" s="2">
        <f>TREND(Calibration!$A$2:$A$4,Calibration!$C$2:$C$4,E63)</f>
        <v>437.05709411444104</v>
      </c>
      <c r="L63" s="2">
        <f>TREND(Calibration!$A$2:$A$4,Calibration!$D$2:$D$4,G63)</f>
        <v>431.60027714228448</v>
      </c>
    </row>
    <row r="64" spans="1:12" x14ac:dyDescent="0.25">
      <c r="A64">
        <v>310844</v>
      </c>
      <c r="B64">
        <v>15.06499958</v>
      </c>
      <c r="C64">
        <v>0.31773001000000001</v>
      </c>
      <c r="D64">
        <v>33.861999509999997</v>
      </c>
      <c r="E64">
        <v>0.24995001</v>
      </c>
      <c r="F64">
        <v>37.432998660000003</v>
      </c>
      <c r="G64">
        <v>0.59939998000000005</v>
      </c>
      <c r="H64">
        <v>30.114999770000001</v>
      </c>
      <c r="J64" s="2">
        <f>TREND(Calibration!$A$2:$A$4,Calibration!$B$2:$B$4,C64)</f>
        <v>381.41686577586302</v>
      </c>
      <c r="K64" s="2">
        <f>TREND(Calibration!$A$2:$A$4,Calibration!$C$2:$C$4,E64)</f>
        <v>434.94938382316445</v>
      </c>
      <c r="L64" s="2">
        <f>TREND(Calibration!$A$2:$A$4,Calibration!$D$2:$D$4,G64)</f>
        <v>437.69496465556864</v>
      </c>
    </row>
    <row r="65" spans="1:12" x14ac:dyDescent="0.25">
      <c r="A65">
        <v>315844</v>
      </c>
      <c r="B65">
        <v>14.954999920000001</v>
      </c>
      <c r="C65">
        <v>0.31653999999999999</v>
      </c>
      <c r="D65">
        <v>33.868999479999999</v>
      </c>
      <c r="E65">
        <v>0.25042998999999999</v>
      </c>
      <c r="F65">
        <v>37.416999820000001</v>
      </c>
      <c r="G65">
        <v>0.59130000999999999</v>
      </c>
      <c r="H65">
        <v>30.076999659999998</v>
      </c>
      <c r="J65" s="2">
        <f>TREND(Calibration!$A$2:$A$4,Calibration!$B$2:$B$4,C65)</f>
        <v>376.15404098002455</v>
      </c>
      <c r="K65" s="2">
        <f>TREND(Calibration!$A$2:$A$4,Calibration!$C$2:$C$4,E65)</f>
        <v>438.69640699293723</v>
      </c>
      <c r="L65" s="2">
        <f>TREND(Calibration!$A$2:$A$4,Calibration!$D$2:$D$4,G65)</f>
        <v>431.95463402530316</v>
      </c>
    </row>
    <row r="66" spans="1:12" x14ac:dyDescent="0.25">
      <c r="A66">
        <v>320851</v>
      </c>
      <c r="B66">
        <v>14.84500027</v>
      </c>
      <c r="C66">
        <v>0.30952001000000001</v>
      </c>
      <c r="D66">
        <v>33.79700089</v>
      </c>
      <c r="E66">
        <v>0.25033</v>
      </c>
      <c r="F66">
        <v>37.35400009</v>
      </c>
      <c r="G66">
        <v>0.59299999000000003</v>
      </c>
      <c r="H66">
        <v>30.041999820000001</v>
      </c>
      <c r="J66" s="2">
        <f>TREND(Calibration!$A$2:$A$4,Calibration!$B$2:$B$4,C66)</f>
        <v>345.10810234208225</v>
      </c>
      <c r="K66" s="2">
        <f>TREND(Calibration!$A$2:$A$4,Calibration!$C$2:$C$4,E66)</f>
        <v>437.91582270453864</v>
      </c>
      <c r="L66" s="2">
        <f>TREND(Calibration!$A$2:$A$4,Calibration!$D$2:$D$4,G66)</f>
        <v>433.15938506325006</v>
      </c>
    </row>
    <row r="67" spans="1:12" x14ac:dyDescent="0.25">
      <c r="A67">
        <v>325844</v>
      </c>
      <c r="B67">
        <v>14.807000159999999</v>
      </c>
      <c r="C67">
        <v>0.31308001000000002</v>
      </c>
      <c r="D67">
        <v>33.825000760000002</v>
      </c>
      <c r="E67">
        <v>0.25033</v>
      </c>
      <c r="F67">
        <v>37.362998959999999</v>
      </c>
      <c r="G67">
        <v>0.59729999</v>
      </c>
      <c r="H67">
        <v>30.030000690000001</v>
      </c>
      <c r="J67" s="2">
        <f>TREND(Calibration!$A$2:$A$4,Calibration!$B$2:$B$4,C67)</f>
        <v>360.85221900764373</v>
      </c>
      <c r="K67" s="2">
        <f>TREND(Calibration!$A$2:$A$4,Calibration!$C$2:$C$4,E67)</f>
        <v>437.91582270453864</v>
      </c>
      <c r="L67" s="2">
        <f>TREND(Calibration!$A$2:$A$4,Calibration!$D$2:$D$4,G67)</f>
        <v>436.20673236331925</v>
      </c>
    </row>
    <row r="68" spans="1:12" x14ac:dyDescent="0.25">
      <c r="A68">
        <v>330844</v>
      </c>
      <c r="B68">
        <v>14.85499954</v>
      </c>
      <c r="C68">
        <v>0.31178999000000002</v>
      </c>
      <c r="D68">
        <v>33.820999149999999</v>
      </c>
      <c r="E68">
        <v>0.25064998999999999</v>
      </c>
      <c r="F68">
        <v>37.34500122</v>
      </c>
      <c r="G68">
        <v>0.59729999</v>
      </c>
      <c r="H68">
        <v>30.044000629999999</v>
      </c>
      <c r="J68" s="2">
        <f>TREND(Calibration!$A$2:$A$4,Calibration!$B$2:$B$4,C68)</f>
        <v>355.14709951862483</v>
      </c>
      <c r="K68" s="2">
        <f>TREND(Calibration!$A$2:$A$4,Calibration!$C$2:$C$4,E68)</f>
        <v>440.4138641731322</v>
      </c>
      <c r="L68" s="2">
        <f>TREND(Calibration!$A$2:$A$4,Calibration!$D$2:$D$4,G68)</f>
        <v>436.20673236331925</v>
      </c>
    </row>
    <row r="69" spans="1:12" x14ac:dyDescent="0.25">
      <c r="A69">
        <v>335844</v>
      </c>
      <c r="B69">
        <v>14.977999690000001</v>
      </c>
      <c r="C69">
        <v>0.31233000999999999</v>
      </c>
      <c r="D69">
        <v>33.858001710000003</v>
      </c>
      <c r="E69">
        <v>0.25064998999999999</v>
      </c>
      <c r="F69">
        <v>37.36000061</v>
      </c>
      <c r="G69">
        <v>0.59460002000000001</v>
      </c>
      <c r="H69">
        <v>30.099000929999999</v>
      </c>
      <c r="J69" s="2">
        <f>TREND(Calibration!$A$2:$A$4,Calibration!$B$2:$B$4,C69)</f>
        <v>357.53534049664063</v>
      </c>
      <c r="K69" s="2">
        <f>TREND(Calibration!$A$2:$A$4,Calibration!$C$2:$C$4,E69)</f>
        <v>440.4138641731322</v>
      </c>
      <c r="L69" s="2">
        <f>TREND(Calibration!$A$2:$A$4,Calibration!$D$2:$D$4,G69)</f>
        <v>434.29330299360578</v>
      </c>
    </row>
    <row r="70" spans="1:12" x14ac:dyDescent="0.25">
      <c r="A70">
        <v>340844</v>
      </c>
      <c r="B70">
        <v>15.102000240000001</v>
      </c>
      <c r="C70">
        <v>0.30989</v>
      </c>
      <c r="D70">
        <v>33.75</v>
      </c>
      <c r="E70">
        <v>0.25060000999999998</v>
      </c>
      <c r="F70">
        <v>37.354999540000001</v>
      </c>
      <c r="G70">
        <v>0.60320001999999995</v>
      </c>
      <c r="H70">
        <v>30.121000290000001</v>
      </c>
      <c r="J70" s="2">
        <f>TREND(Calibration!$A$2:$A$4,Calibration!$B$2:$B$4,C70)</f>
        <v>346.74438484913026</v>
      </c>
      <c r="K70" s="2">
        <f>TREND(Calibration!$A$2:$A$4,Calibration!$C$2:$C$4,E70)</f>
        <v>440.02368912828615</v>
      </c>
      <c r="L70" s="2">
        <f>TREND(Calibration!$A$2:$A$4,Calibration!$D$2:$D$4,G70)</f>
        <v>440.3879975937441</v>
      </c>
    </row>
    <row r="71" spans="1:12" x14ac:dyDescent="0.25">
      <c r="A71">
        <v>345945</v>
      </c>
      <c r="B71">
        <v>15.199000359999999</v>
      </c>
      <c r="C71">
        <v>0.31244000999999999</v>
      </c>
      <c r="D71">
        <v>33.840000150000002</v>
      </c>
      <c r="E71">
        <v>0.25060000999999998</v>
      </c>
      <c r="F71">
        <v>37.408000950000002</v>
      </c>
      <c r="G71">
        <v>0.60270000000000001</v>
      </c>
      <c r="H71">
        <v>30.056999210000001</v>
      </c>
      <c r="J71" s="2">
        <f>TREND(Calibration!$A$2:$A$4,Calibration!$B$2:$B$4,C71)</f>
        <v>358.02181601158759</v>
      </c>
      <c r="K71" s="2">
        <f>TREND(Calibration!$A$2:$A$4,Calibration!$C$2:$C$4,E71)</f>
        <v>440.02368912828615</v>
      </c>
      <c r="L71" s="2">
        <f>TREND(Calibration!$A$2:$A$4,Calibration!$D$2:$D$4,G71)</f>
        <v>440.03364071072542</v>
      </c>
    </row>
    <row r="72" spans="1:12" x14ac:dyDescent="0.25">
      <c r="A72">
        <v>350845</v>
      </c>
      <c r="B72">
        <v>15.23200035</v>
      </c>
      <c r="C72">
        <v>0.31200000999999999</v>
      </c>
      <c r="D72">
        <v>33.82400131</v>
      </c>
      <c r="E72">
        <v>0.25064998999999999</v>
      </c>
      <c r="F72">
        <v>37.34500122</v>
      </c>
      <c r="G72">
        <v>0.60479998999999995</v>
      </c>
      <c r="H72">
        <v>30.12800026</v>
      </c>
      <c r="J72" s="2">
        <f>TREND(Calibration!$A$2:$A$4,Calibration!$B$2:$B$4,C72)</f>
        <v>356.07591395179929</v>
      </c>
      <c r="K72" s="2">
        <f>TREND(Calibration!$A$2:$A$4,Calibration!$C$2:$C$4,E72)</f>
        <v>440.4138641731322</v>
      </c>
      <c r="L72" s="2">
        <f>TREND(Calibration!$A$2:$A$4,Calibration!$D$2:$D$4,G72)</f>
        <v>441.52187300297476</v>
      </c>
    </row>
    <row r="73" spans="1:12" x14ac:dyDescent="0.25">
      <c r="A73">
        <v>355845</v>
      </c>
      <c r="B73">
        <v>15.19999981</v>
      </c>
      <c r="C73">
        <v>0.31653999999999999</v>
      </c>
      <c r="D73">
        <v>33.751998899999997</v>
      </c>
      <c r="E73">
        <v>0.25097998999999999</v>
      </c>
      <c r="F73">
        <v>37.402999880000003</v>
      </c>
      <c r="G73">
        <v>0.61729997000000003</v>
      </c>
      <c r="H73">
        <v>30.114000319999999</v>
      </c>
      <c r="J73" s="2">
        <f>TREND(Calibration!$A$2:$A$4,Calibration!$B$2:$B$4,C73)</f>
        <v>376.15404098002455</v>
      </c>
      <c r="K73" s="2">
        <f>TREND(Calibration!$A$2:$A$4,Calibration!$C$2:$C$4,E73)</f>
        <v>442.99004994342476</v>
      </c>
      <c r="L73" s="2">
        <f>TREND(Calibration!$A$2:$A$4,Calibration!$D$2:$D$4,G73)</f>
        <v>450.38042656202572</v>
      </c>
    </row>
    <row r="74" spans="1:12" x14ac:dyDescent="0.25">
      <c r="A74">
        <v>360844</v>
      </c>
      <c r="B74">
        <v>15.15100002</v>
      </c>
      <c r="C74">
        <v>0.31302999999999997</v>
      </c>
      <c r="D74">
        <v>33.7859993</v>
      </c>
      <c r="E74">
        <v>0.25161999000000002</v>
      </c>
      <c r="F74">
        <v>37.394001009999997</v>
      </c>
      <c r="G74">
        <v>0.60860002000000002</v>
      </c>
      <c r="H74">
        <v>30.05200005</v>
      </c>
      <c r="J74" s="2">
        <f>TREND(Calibration!$A$2:$A$4,Calibration!$B$2:$B$4,C74)</f>
        <v>360.63104954852997</v>
      </c>
      <c r="K74" s="2">
        <f>TREND(Calibration!$A$2:$A$4,Calibration!$C$2:$C$4,E74)</f>
        <v>447.98628901308348</v>
      </c>
      <c r="L74" s="2">
        <f>TREND(Calibration!$A$2:$A$4,Calibration!$D$2:$D$4,G74)</f>
        <v>444.21489885429617</v>
      </c>
    </row>
    <row r="75" spans="1:12" x14ac:dyDescent="0.25">
      <c r="A75">
        <v>365844</v>
      </c>
      <c r="B75">
        <v>15.13700008</v>
      </c>
      <c r="C75">
        <v>0.31551998999999997</v>
      </c>
      <c r="D75">
        <v>33.801998140000002</v>
      </c>
      <c r="E75">
        <v>0.25167999000000002</v>
      </c>
      <c r="F75">
        <v>37.361000060000002</v>
      </c>
      <c r="G75">
        <v>0.60750002000000003</v>
      </c>
      <c r="H75">
        <v>30.075000760000002</v>
      </c>
      <c r="J75" s="2">
        <f>TREND(Calibration!$A$2:$A$4,Calibration!$B$2:$B$4,C75)</f>
        <v>371.64304198001332</v>
      </c>
      <c r="K75" s="2">
        <f>TREND(Calibration!$A$2:$A$4,Calibration!$C$2:$C$4,E75)</f>
        <v>448.45468642586388</v>
      </c>
      <c r="L75" s="2">
        <f>TREND(Calibration!$A$2:$A$4,Calibration!$D$2:$D$4,G75)</f>
        <v>443.43534489381335</v>
      </c>
    </row>
    <row r="76" spans="1:12" x14ac:dyDescent="0.25">
      <c r="A76">
        <v>370939</v>
      </c>
      <c r="B76">
        <v>15.102000240000001</v>
      </c>
      <c r="C76">
        <v>0.31475999999999998</v>
      </c>
      <c r="D76">
        <v>33.79499817</v>
      </c>
      <c r="E76">
        <v>0.25156999000000002</v>
      </c>
      <c r="F76">
        <v>37.40499878</v>
      </c>
      <c r="G76">
        <v>0.62269998000000004</v>
      </c>
      <c r="H76">
        <v>30.152999879999999</v>
      </c>
      <c r="J76" s="2">
        <f>TREND(Calibration!$A$2:$A$4,Calibration!$B$2:$B$4,C76)</f>
        <v>368.28198264724369</v>
      </c>
      <c r="K76" s="2">
        <f>TREND(Calibration!$A$2:$A$4,Calibration!$C$2:$C$4,E76)</f>
        <v>447.59595783576628</v>
      </c>
      <c r="L76" s="2">
        <f>TREND(Calibration!$A$2:$A$4,Calibration!$D$2:$D$4,G76)</f>
        <v>454.20733490943189</v>
      </c>
    </row>
    <row r="77" spans="1:12" x14ac:dyDescent="0.25">
      <c r="A77">
        <v>375844</v>
      </c>
      <c r="B77">
        <v>15.04300022</v>
      </c>
      <c r="C77">
        <v>0.31962001000000001</v>
      </c>
      <c r="D77">
        <v>33.791999820000001</v>
      </c>
      <c r="E77">
        <v>0.25195000000000001</v>
      </c>
      <c r="F77">
        <v>37.369998930000001</v>
      </c>
      <c r="G77">
        <v>0.62</v>
      </c>
      <c r="H77">
        <v>30.163000109999999</v>
      </c>
      <c r="J77" s="2">
        <f>TREND(Calibration!$A$2:$A$4,Calibration!$B$2:$B$4,C77)</f>
        <v>389.77539962359083</v>
      </c>
      <c r="K77" s="2">
        <f>TREND(Calibration!$A$2:$A$4,Calibration!$C$2:$C$4,E77)</f>
        <v>450.56255284961139</v>
      </c>
      <c r="L77" s="2">
        <f>TREND(Calibration!$A$2:$A$4,Calibration!$D$2:$D$4,G77)</f>
        <v>452.29389845286425</v>
      </c>
    </row>
    <row r="78" spans="1:12" x14ac:dyDescent="0.25">
      <c r="A78">
        <v>380844</v>
      </c>
      <c r="B78">
        <v>14.975999829999999</v>
      </c>
      <c r="C78">
        <v>0.31870999999999999</v>
      </c>
      <c r="D78">
        <v>33.812000269999999</v>
      </c>
      <c r="E78">
        <v>0.25222</v>
      </c>
      <c r="F78">
        <v>37.416999820000001</v>
      </c>
      <c r="G78">
        <v>0.62910001999999998</v>
      </c>
      <c r="H78">
        <v>30.142000199999998</v>
      </c>
      <c r="J78" s="2">
        <f>TREND(Calibration!$A$2:$A$4,Calibration!$B$2:$B$4,C78)</f>
        <v>385.75087613852679</v>
      </c>
      <c r="K78" s="2">
        <f>TREND(Calibration!$A$2:$A$4,Calibration!$C$2:$C$4,E78)</f>
        <v>452.67034120712333</v>
      </c>
      <c r="L78" s="2">
        <f>TREND(Calibration!$A$2:$A$4,Calibration!$D$2:$D$4,G78)</f>
        <v>458.74294993602132</v>
      </c>
    </row>
    <row r="79" spans="1:12" x14ac:dyDescent="0.25">
      <c r="A79">
        <v>385844</v>
      </c>
      <c r="B79">
        <v>14.911000250000001</v>
      </c>
      <c r="C79">
        <v>0.31334999000000002</v>
      </c>
      <c r="D79">
        <v>33.803001399999999</v>
      </c>
      <c r="E79">
        <v>0.25253998999999999</v>
      </c>
      <c r="F79">
        <v>37.351001740000001</v>
      </c>
      <c r="G79">
        <v>0.62050002999999998</v>
      </c>
      <c r="H79">
        <v>30.153999330000001</v>
      </c>
      <c r="J79" s="2">
        <f>TREND(Calibration!$A$2:$A$4,Calibration!$B$2:$B$4,C79)</f>
        <v>362.0462068215113</v>
      </c>
      <c r="K79" s="2">
        <f>TREND(Calibration!$A$2:$A$4,Calibration!$C$2:$C$4,E79)</f>
        <v>455.16838267571711</v>
      </c>
      <c r="L79" s="2">
        <f>TREND(Calibration!$A$2:$A$4,Calibration!$D$2:$D$4,G79)</f>
        <v>452.64826242273716</v>
      </c>
    </row>
    <row r="80" spans="1:12" x14ac:dyDescent="0.25">
      <c r="A80">
        <v>390844</v>
      </c>
      <c r="B80">
        <v>14.875</v>
      </c>
      <c r="C80">
        <v>0.31568000000000002</v>
      </c>
      <c r="D80">
        <v>33.805999759999999</v>
      </c>
      <c r="E80">
        <v>0.25249000999999999</v>
      </c>
      <c r="F80">
        <v>37.398998259999999</v>
      </c>
      <c r="G80">
        <v>0.62589996999999997</v>
      </c>
      <c r="H80">
        <v>30.044000629999999</v>
      </c>
      <c r="J80" s="2">
        <f>TREND(Calibration!$A$2:$A$4,Calibration!$B$2:$B$4,C80)</f>
        <v>372.35068695407426</v>
      </c>
      <c r="K80" s="2">
        <f>TREND(Calibration!$A$2:$A$4,Calibration!$C$2:$C$4,E80)</f>
        <v>454.77820763087084</v>
      </c>
      <c r="L80" s="2">
        <f>TREND(Calibration!$A$2:$A$4,Calibration!$D$2:$D$4,G80)</f>
        <v>456.47512116216404</v>
      </c>
    </row>
    <row r="81" spans="1:12" x14ac:dyDescent="0.25">
      <c r="A81">
        <v>395845</v>
      </c>
      <c r="B81">
        <v>14.84300041</v>
      </c>
      <c r="C81">
        <v>0.31178999000000002</v>
      </c>
      <c r="D81">
        <v>33.792999270000003</v>
      </c>
      <c r="E81">
        <v>0.25291999999999998</v>
      </c>
      <c r="F81">
        <v>37.361000060000002</v>
      </c>
      <c r="G81">
        <v>0.62209999999999999</v>
      </c>
      <c r="H81">
        <v>30.034999849999998</v>
      </c>
      <c r="J81" s="2">
        <f>TREND(Calibration!$A$2:$A$4,Calibration!$B$2:$B$4,C81)</f>
        <v>355.14709951862483</v>
      </c>
      <c r="K81" s="2">
        <f>TREND(Calibration!$A$2:$A$4,Calibration!$C$2:$C$4,E81)</f>
        <v>458.13497768956199</v>
      </c>
      <c r="L81" s="2">
        <f>TREND(Calibration!$A$2:$A$4,Calibration!$D$2:$D$4,G81)</f>
        <v>453.78213783196776</v>
      </c>
    </row>
    <row r="82" spans="1:12" x14ac:dyDescent="0.25">
      <c r="A82">
        <v>400935</v>
      </c>
      <c r="B82">
        <v>14.911000250000001</v>
      </c>
      <c r="C82">
        <v>0.31184000000000001</v>
      </c>
      <c r="D82">
        <v>33.814998629999998</v>
      </c>
      <c r="E82">
        <v>0.25286998999999999</v>
      </c>
      <c r="F82">
        <v>37.390998840000002</v>
      </c>
      <c r="G82">
        <v>0.62480002999999995</v>
      </c>
      <c r="H82">
        <v>30.059000019999999</v>
      </c>
      <c r="J82" s="2">
        <f>TREND(Calibration!$A$2:$A$4,Calibration!$B$2:$B$4,C82)</f>
        <v>355.36826897773835</v>
      </c>
      <c r="K82" s="2">
        <f>TREND(Calibration!$A$2:$A$4,Calibration!$C$2:$C$4,E82)</f>
        <v>457.74456844600968</v>
      </c>
      <c r="L82" s="2">
        <f>TREND(Calibration!$A$2:$A$4,Calibration!$D$2:$D$4,G82)</f>
        <v>455.6956097228063</v>
      </c>
    </row>
    <row r="83" spans="1:12" x14ac:dyDescent="0.25">
      <c r="A83">
        <v>405879</v>
      </c>
      <c r="B83">
        <v>14.8920002</v>
      </c>
      <c r="C83">
        <v>0.31422000999999999</v>
      </c>
      <c r="D83">
        <v>33.790000919999997</v>
      </c>
      <c r="E83">
        <v>0.25319001000000002</v>
      </c>
      <c r="F83">
        <v>37.287998199999997</v>
      </c>
      <c r="G83">
        <v>0.62540001000000001</v>
      </c>
      <c r="H83">
        <v>30.11199951</v>
      </c>
      <c r="J83" s="2">
        <f>TREND(Calibration!$A$2:$A$4,Calibration!$B$2:$B$4,C83)</f>
        <v>365.89387434436844</v>
      </c>
      <c r="K83" s="2">
        <f>TREND(Calibration!$A$2:$A$4,Calibration!$C$2:$C$4,E83)</f>
        <v>460.24284411330996</v>
      </c>
      <c r="L83" s="2">
        <f>TREND(Calibration!$A$2:$A$4,Calibration!$D$2:$D$4,G83)</f>
        <v>456.12080680027043</v>
      </c>
    </row>
    <row r="84" spans="1:12" x14ac:dyDescent="0.25">
      <c r="A84">
        <v>410844</v>
      </c>
      <c r="B84">
        <v>15.01500034</v>
      </c>
      <c r="C84">
        <v>0.32318999999999998</v>
      </c>
      <c r="D84">
        <v>33.750999450000002</v>
      </c>
      <c r="E84">
        <v>0.25352001000000002</v>
      </c>
      <c r="F84">
        <v>37.40499878</v>
      </c>
      <c r="G84">
        <v>0.63829999999999998</v>
      </c>
      <c r="H84">
        <v>30.104999540000001</v>
      </c>
      <c r="J84" s="2">
        <f>TREND(Calibration!$A$2:$A$4,Calibration!$B$2:$B$4,C84)</f>
        <v>405.56369711091861</v>
      </c>
      <c r="K84" s="2">
        <f>TREND(Calibration!$A$2:$A$4,Calibration!$C$2:$C$4,E84)</f>
        <v>462.81902988360252</v>
      </c>
      <c r="L84" s="2">
        <f>TREND(Calibration!$A$2:$A$4,Calibration!$D$2:$D$4,G84)</f>
        <v>465.26284161362378</v>
      </c>
    </row>
    <row r="85" spans="1:12" x14ac:dyDescent="0.25">
      <c r="A85">
        <v>415940</v>
      </c>
      <c r="B85">
        <v>15.050999640000001</v>
      </c>
      <c r="C85">
        <v>0.31362000000000001</v>
      </c>
      <c r="D85">
        <v>33.77999878</v>
      </c>
      <c r="E85">
        <v>0.25345999000000002</v>
      </c>
      <c r="F85">
        <v>37.4109993</v>
      </c>
      <c r="G85">
        <v>0.64209998000000001</v>
      </c>
      <c r="H85">
        <v>30.096000669999999</v>
      </c>
      <c r="J85" s="2">
        <f>TREND(Calibration!$A$2:$A$4,Calibration!$B$2:$B$4,C85)</f>
        <v>363.24032731051921</v>
      </c>
      <c r="K85" s="2">
        <f>TREND(Calibration!$A$2:$A$4,Calibration!$C$2:$C$4,E85)</f>
        <v>462.3504763383512</v>
      </c>
      <c r="L85" s="2">
        <f>TREND(Calibration!$A$2:$A$4,Calibration!$D$2:$D$4,G85)</f>
        <v>467.95583203067423</v>
      </c>
    </row>
    <row r="86" spans="1:12" x14ac:dyDescent="0.25">
      <c r="A86">
        <v>420844</v>
      </c>
      <c r="B86">
        <v>15.01799965</v>
      </c>
      <c r="C86">
        <v>0.31248999</v>
      </c>
      <c r="D86">
        <v>33.76499939</v>
      </c>
      <c r="E86">
        <v>0.25356999000000002</v>
      </c>
      <c r="F86">
        <v>37.333999630000001</v>
      </c>
      <c r="G86">
        <v>0.62860000000000005</v>
      </c>
      <c r="H86">
        <v>30.033000950000002</v>
      </c>
      <c r="J86" s="2">
        <f>TREND(Calibration!$A$2:$A$4,Calibration!$B$2:$B$4,C86)</f>
        <v>358.24285279556102</v>
      </c>
      <c r="K86" s="2">
        <f>TREND(Calibration!$A$2:$A$4,Calibration!$C$2:$C$4,E86)</f>
        <v>463.2092049284488</v>
      </c>
      <c r="L86" s="2">
        <f>TREND(Calibration!$A$2:$A$4,Calibration!$D$2:$D$4,G86)</f>
        <v>458.38859305300264</v>
      </c>
    </row>
    <row r="87" spans="1:12" x14ac:dyDescent="0.25">
      <c r="A87">
        <v>425844</v>
      </c>
      <c r="B87">
        <v>14.994999890000001</v>
      </c>
      <c r="C87">
        <v>0.31022</v>
      </c>
      <c r="D87">
        <v>33.757999419999997</v>
      </c>
      <c r="E87">
        <v>0.25352001000000002</v>
      </c>
      <c r="F87">
        <v>37.316001890000003</v>
      </c>
      <c r="G87">
        <v>0.63020003000000002</v>
      </c>
      <c r="H87">
        <v>30.044000629999999</v>
      </c>
      <c r="J87" s="2">
        <f>TREND(Calibration!$A$2:$A$4,Calibration!$B$2:$B$4,C87)</f>
        <v>348.20381139397159</v>
      </c>
      <c r="K87" s="2">
        <f>TREND(Calibration!$A$2:$A$4,Calibration!$C$2:$C$4,E87)</f>
        <v>462.81902988360252</v>
      </c>
      <c r="L87" s="2">
        <f>TREND(Calibration!$A$2:$A$4,Calibration!$D$2:$D$4,G87)</f>
        <v>459.52251098335836</v>
      </c>
    </row>
    <row r="88" spans="1:12" x14ac:dyDescent="0.25">
      <c r="A88">
        <v>430844</v>
      </c>
      <c r="B88">
        <v>14.98499966</v>
      </c>
      <c r="C88">
        <v>0.31173000000000001</v>
      </c>
      <c r="D88">
        <v>33.770000459999999</v>
      </c>
      <c r="E88">
        <v>0.25362000000000001</v>
      </c>
      <c r="F88">
        <v>37.353000639999998</v>
      </c>
      <c r="G88">
        <v>0.63559997000000001</v>
      </c>
      <c r="H88">
        <v>30.128999709999999</v>
      </c>
      <c r="J88" s="2">
        <f>TREND(Calibration!$A$2:$A$4,Calibration!$B$2:$B$4,C88)</f>
        <v>354.88179346279139</v>
      </c>
      <c r="K88" s="2">
        <f>TREND(Calibration!$A$2:$A$4,Calibration!$C$2:$C$4,E88)</f>
        <v>463.59961417200111</v>
      </c>
      <c r="L88" s="2">
        <f>TREND(Calibration!$A$2:$A$4,Calibration!$D$2:$D$4,G88)</f>
        <v>463.34936972278524</v>
      </c>
    </row>
    <row r="89" spans="1:12" x14ac:dyDescent="0.25">
      <c r="A89">
        <v>435844</v>
      </c>
      <c r="B89">
        <v>14.95600033</v>
      </c>
      <c r="C89">
        <v>0.31389001</v>
      </c>
      <c r="D89">
        <v>33.820999149999999</v>
      </c>
      <c r="E89">
        <v>0.25356999000000002</v>
      </c>
      <c r="F89">
        <v>37.398998259999999</v>
      </c>
      <c r="G89">
        <v>0.64590000999999997</v>
      </c>
      <c r="H89">
        <v>30.176000599999998</v>
      </c>
      <c r="J89" s="2">
        <f>TREND(Calibration!$A$2:$A$4,Calibration!$B$2:$B$4,C89)</f>
        <v>364.43444779952711</v>
      </c>
      <c r="K89" s="2">
        <f>TREND(Calibration!$A$2:$A$4,Calibration!$C$2:$C$4,E89)</f>
        <v>463.2092049284488</v>
      </c>
      <c r="L89" s="2">
        <f>TREND(Calibration!$A$2:$A$4,Calibration!$D$2:$D$4,G89)</f>
        <v>470.64885788199558</v>
      </c>
    </row>
    <row r="90" spans="1:12" x14ac:dyDescent="0.25">
      <c r="A90">
        <v>440844</v>
      </c>
      <c r="B90">
        <v>14.920000079999999</v>
      </c>
      <c r="C90">
        <v>0.31184000000000001</v>
      </c>
      <c r="D90">
        <v>33.808998109999997</v>
      </c>
      <c r="E90">
        <v>0.25319001000000002</v>
      </c>
      <c r="F90">
        <v>37.442001339999997</v>
      </c>
      <c r="G90">
        <v>0.65179997999999995</v>
      </c>
      <c r="H90">
        <v>30.152000430000001</v>
      </c>
      <c r="J90" s="2">
        <f>TREND(Calibration!$A$2:$A$4,Calibration!$B$2:$B$4,C90)</f>
        <v>355.36826897773835</v>
      </c>
      <c r="K90" s="2">
        <f>TREND(Calibration!$A$2:$A$4,Calibration!$C$2:$C$4,E90)</f>
        <v>460.24284411330996</v>
      </c>
      <c r="L90" s="2">
        <f>TREND(Calibration!$A$2:$A$4,Calibration!$D$2:$D$4,G90)</f>
        <v>474.83008059129537</v>
      </c>
    </row>
    <row r="91" spans="1:12" x14ac:dyDescent="0.25">
      <c r="A91">
        <v>445851</v>
      </c>
      <c r="B91">
        <v>14.86600018</v>
      </c>
      <c r="C91">
        <v>0.31016999000000001</v>
      </c>
      <c r="D91">
        <v>33.766998289999997</v>
      </c>
      <c r="E91">
        <v>0.25291999999999998</v>
      </c>
      <c r="F91">
        <v>37.328998570000003</v>
      </c>
      <c r="G91">
        <v>0.64700000999999996</v>
      </c>
      <c r="H91">
        <v>30.131000520000001</v>
      </c>
      <c r="J91" s="2">
        <f>TREND(Calibration!$A$2:$A$4,Calibration!$B$2:$B$4,C91)</f>
        <v>347.98264193485807</v>
      </c>
      <c r="K91" s="2">
        <f>TREND(Calibration!$A$2:$A$4,Calibration!$C$2:$C$4,E91)</f>
        <v>458.13497768956199</v>
      </c>
      <c r="L91" s="2">
        <f>TREND(Calibration!$A$2:$A$4,Calibration!$D$2:$D$4,G91)</f>
        <v>471.4284118424784</v>
      </c>
    </row>
    <row r="92" spans="1:12" x14ac:dyDescent="0.25">
      <c r="A92">
        <v>450934</v>
      </c>
      <c r="B92">
        <v>14.88899994</v>
      </c>
      <c r="C92">
        <v>0.31233000999999999</v>
      </c>
      <c r="D92">
        <v>33.775001529999997</v>
      </c>
      <c r="E92">
        <v>0.25286998999999999</v>
      </c>
      <c r="F92">
        <v>37.340000150000002</v>
      </c>
      <c r="G92">
        <v>0.64639997000000005</v>
      </c>
      <c r="H92">
        <v>30.165000920000001</v>
      </c>
      <c r="J92" s="2">
        <f>TREND(Calibration!$A$2:$A$4,Calibration!$B$2:$B$4,C92)</f>
        <v>357.53534049664063</v>
      </c>
      <c r="K92" s="2">
        <f>TREND(Calibration!$A$2:$A$4,Calibration!$C$2:$C$4,E92)</f>
        <v>457.74456844600968</v>
      </c>
      <c r="L92" s="2">
        <f>TREND(Calibration!$A$2:$A$4,Calibration!$D$2:$D$4,G92)</f>
        <v>471.00317224388925</v>
      </c>
    </row>
    <row r="93" spans="1:12" x14ac:dyDescent="0.25">
      <c r="A93">
        <v>455845</v>
      </c>
      <c r="B93">
        <v>14.99199963</v>
      </c>
      <c r="C93">
        <v>0.30957001000000001</v>
      </c>
      <c r="D93">
        <v>33.723999020000001</v>
      </c>
      <c r="E93">
        <v>0.25286998999999999</v>
      </c>
      <c r="F93">
        <v>37.4070015</v>
      </c>
      <c r="G93">
        <v>0.65509998999999997</v>
      </c>
      <c r="H93">
        <v>30.120000839999999</v>
      </c>
      <c r="J93" s="2">
        <f>TREND(Calibration!$A$2:$A$4,Calibration!$B$2:$B$4,C93)</f>
        <v>345.32922757614915</v>
      </c>
      <c r="K93" s="2">
        <f>TREND(Calibration!$A$2:$A$4,Calibration!$C$2:$C$4,E93)</f>
        <v>457.74456844600968</v>
      </c>
      <c r="L93" s="2">
        <f>TREND(Calibration!$A$2:$A$4,Calibration!$D$2:$D$4,G93)</f>
        <v>477.16874955959804</v>
      </c>
    </row>
    <row r="94" spans="1:12" x14ac:dyDescent="0.25">
      <c r="A94">
        <v>460845</v>
      </c>
      <c r="B94">
        <v>15.06400013</v>
      </c>
      <c r="C94">
        <v>0.31433000999999999</v>
      </c>
      <c r="D94">
        <v>33.768001560000002</v>
      </c>
      <c r="E94">
        <v>0.25384000000000001</v>
      </c>
      <c r="F94">
        <v>37.318000789999999</v>
      </c>
      <c r="G94">
        <v>0.64590000999999997</v>
      </c>
      <c r="H94">
        <v>30.10700035</v>
      </c>
      <c r="J94" s="2">
        <f>TREND(Calibration!$A$2:$A$4,Calibration!$B$2:$B$4,C94)</f>
        <v>366.3803498593154</v>
      </c>
      <c r="K94" s="2">
        <f>TREND(Calibration!$A$2:$A$4,Calibration!$C$2:$C$4,E94)</f>
        <v>465.31707135219631</v>
      </c>
      <c r="L94" s="2">
        <f>TREND(Calibration!$A$2:$A$4,Calibration!$D$2:$D$4,G94)</f>
        <v>470.64885788199558</v>
      </c>
    </row>
    <row r="95" spans="1:12" x14ac:dyDescent="0.25">
      <c r="A95">
        <v>465844</v>
      </c>
      <c r="B95">
        <v>15.163999560000001</v>
      </c>
      <c r="C95">
        <v>0.31145999000000002</v>
      </c>
      <c r="D95">
        <v>33.76499939</v>
      </c>
      <c r="E95">
        <v>0.25352001000000002</v>
      </c>
      <c r="F95">
        <v>37.359001159999998</v>
      </c>
      <c r="G95">
        <v>0.65880000999999999</v>
      </c>
      <c r="H95">
        <v>30.138999940000001</v>
      </c>
      <c r="J95" s="2">
        <f>TREND(Calibration!$A$2:$A$4,Calibration!$B$2:$B$4,C95)</f>
        <v>353.68767297378349</v>
      </c>
      <c r="K95" s="2">
        <f>TREND(Calibration!$A$2:$A$4,Calibration!$C$2:$C$4,E95)</f>
        <v>462.81902988360252</v>
      </c>
      <c r="L95" s="2">
        <f>TREND(Calibration!$A$2:$A$4,Calibration!$D$2:$D$4,G95)</f>
        <v>479.79089978220316</v>
      </c>
    </row>
    <row r="96" spans="1:12" x14ac:dyDescent="0.25">
      <c r="A96">
        <v>470844</v>
      </c>
      <c r="B96">
        <v>15.166999819999999</v>
      </c>
      <c r="C96">
        <v>0.31108001000000002</v>
      </c>
      <c r="D96">
        <v>33.773998259999999</v>
      </c>
      <c r="E96">
        <v>0.25352001000000002</v>
      </c>
      <c r="F96">
        <v>37.402000430000001</v>
      </c>
      <c r="G96">
        <v>0.66700000000000004</v>
      </c>
      <c r="H96">
        <v>30.104999540000001</v>
      </c>
      <c r="J96" s="2">
        <f>TREND(Calibration!$A$2:$A$4,Calibration!$B$2:$B$4,C96)</f>
        <v>352.00720964496873</v>
      </c>
      <c r="K96" s="2">
        <f>TREND(Calibration!$A$2:$A$4,Calibration!$C$2:$C$4,E96)</f>
        <v>462.81902988360252</v>
      </c>
      <c r="L96" s="2">
        <f>TREND(Calibration!$A$2:$A$4,Calibration!$D$2:$D$4,G96)</f>
        <v>485.60211312803909</v>
      </c>
    </row>
    <row r="97" spans="1:12" x14ac:dyDescent="0.25">
      <c r="A97">
        <v>475844</v>
      </c>
      <c r="B97">
        <v>15.053999900000001</v>
      </c>
      <c r="C97">
        <v>0.31280999999999998</v>
      </c>
      <c r="D97">
        <v>33.792999270000003</v>
      </c>
      <c r="E97">
        <v>0.25389001</v>
      </c>
      <c r="F97">
        <v>37.361000060000002</v>
      </c>
      <c r="G97">
        <v>0.66259997999999998</v>
      </c>
      <c r="H97">
        <v>30.06100082</v>
      </c>
      <c r="J97" s="2">
        <f>TREND(Calibration!$A$2:$A$4,Calibration!$B$2:$B$4,C97)</f>
        <v>359.6580985186356</v>
      </c>
      <c r="K97" s="2">
        <f>TREND(Calibration!$A$2:$A$4,Calibration!$C$2:$C$4,E97)</f>
        <v>465.70748059574862</v>
      </c>
      <c r="L97" s="2">
        <f>TREND(Calibration!$A$2:$A$4,Calibration!$D$2:$D$4,G97)</f>
        <v>482.48388311239938</v>
      </c>
    </row>
    <row r="98" spans="1:12" x14ac:dyDescent="0.25">
      <c r="A98">
        <v>480844</v>
      </c>
      <c r="B98">
        <v>15.036999700000001</v>
      </c>
      <c r="C98">
        <v>0.31114000000000003</v>
      </c>
      <c r="D98">
        <v>33.801998140000002</v>
      </c>
      <c r="E98">
        <v>0.25415999</v>
      </c>
      <c r="F98">
        <v>37.362998959999999</v>
      </c>
      <c r="G98">
        <v>0.65780002000000004</v>
      </c>
      <c r="H98">
        <v>30.05200005</v>
      </c>
      <c r="J98" s="2">
        <f>TREND(Calibration!$A$2:$A$4,Calibration!$B$2:$B$4,C98)</f>
        <v>352.27251570080239</v>
      </c>
      <c r="K98" s="2">
        <f>TREND(Calibration!$A$2:$A$4,Calibration!$C$2:$C$4,E98)</f>
        <v>467.81511282078986</v>
      </c>
      <c r="L98" s="2">
        <f>TREND(Calibration!$A$2:$A$4,Calibration!$D$2:$D$4,G98)</f>
        <v>479.08222145043663</v>
      </c>
    </row>
    <row r="99" spans="1:12" x14ac:dyDescent="0.25">
      <c r="A99">
        <v>485844</v>
      </c>
      <c r="B99">
        <v>15.00399971</v>
      </c>
      <c r="C99">
        <v>0.31080999999999998</v>
      </c>
      <c r="D99">
        <v>33.769001009999997</v>
      </c>
      <c r="E99">
        <v>0.25442999999999999</v>
      </c>
      <c r="F99">
        <v>37.326000209999997</v>
      </c>
      <c r="G99">
        <v>0.65399998000000004</v>
      </c>
      <c r="H99">
        <v>30.083000179999999</v>
      </c>
      <c r="J99" s="2">
        <f>TREND(Calibration!$A$2:$A$4,Calibration!$B$2:$B$4,C99)</f>
        <v>350.8130891559606</v>
      </c>
      <c r="K99" s="2">
        <f>TREND(Calibration!$A$2:$A$4,Calibration!$C$2:$C$4,E99)</f>
        <v>469.92297924453737</v>
      </c>
      <c r="L99" s="2">
        <f>TREND(Calibration!$A$2:$A$4,Calibration!$D$2:$D$4,G99)</f>
        <v>476.38918851226106</v>
      </c>
    </row>
    <row r="100" spans="1:12" x14ac:dyDescent="0.25">
      <c r="A100">
        <v>490844</v>
      </c>
      <c r="B100">
        <v>14.95600033</v>
      </c>
      <c r="C100">
        <v>0.31270998999999999</v>
      </c>
      <c r="D100">
        <v>33.744998930000001</v>
      </c>
      <c r="E100">
        <v>0.25492000999999997</v>
      </c>
      <c r="F100">
        <v>37.355998990000003</v>
      </c>
      <c r="G100">
        <v>0.66100000999999997</v>
      </c>
      <c r="H100">
        <v>30.122999190000002</v>
      </c>
      <c r="J100" s="2">
        <f>TREND(Calibration!$A$2:$A$4,Calibration!$B$2:$B$4,C100)</f>
        <v>359.21580382545517</v>
      </c>
      <c r="K100" s="2">
        <f>TREND(Calibration!$A$2:$A$4,Calibration!$C$2:$C$4,E100)</f>
        <v>473.74830284847985</v>
      </c>
      <c r="L100" s="2">
        <f>TREND(Calibration!$A$2:$A$4,Calibration!$D$2:$D$4,G100)</f>
        <v>481.35000770316879</v>
      </c>
    </row>
    <row r="101" spans="1:12" x14ac:dyDescent="0.25">
      <c r="A101">
        <v>495844</v>
      </c>
      <c r="B101">
        <v>14.911000250000001</v>
      </c>
      <c r="C101">
        <v>0.31206</v>
      </c>
      <c r="D101">
        <v>33.723999020000001</v>
      </c>
      <c r="E101">
        <v>0.25486999999999999</v>
      </c>
      <c r="F101">
        <v>37.400001529999997</v>
      </c>
      <c r="G101">
        <v>0.67070001000000001</v>
      </c>
      <c r="H101">
        <v>30.097999569999999</v>
      </c>
      <c r="J101" s="2">
        <f>TREND(Calibration!$A$2:$A$4,Calibration!$B$2:$B$4,C101)</f>
        <v>356.34122000763273</v>
      </c>
      <c r="K101" s="2">
        <f>TREND(Calibration!$A$2:$A$4,Calibration!$C$2:$C$4,E101)</f>
        <v>473.35789360492731</v>
      </c>
      <c r="L101" s="2">
        <f>TREND(Calibration!$A$2:$A$4,Calibration!$D$2:$D$4,G101)</f>
        <v>488.22425626378998</v>
      </c>
    </row>
    <row r="102" spans="1:12" x14ac:dyDescent="0.25">
      <c r="A102">
        <v>500844</v>
      </c>
      <c r="B102">
        <v>14.85900021</v>
      </c>
      <c r="C102">
        <v>0.31027000999999998</v>
      </c>
      <c r="D102">
        <v>33.756000520000001</v>
      </c>
      <c r="E102">
        <v>0.25514000999999997</v>
      </c>
      <c r="F102">
        <v>37.388000490000003</v>
      </c>
      <c r="G102">
        <v>0.67879999000000002</v>
      </c>
      <c r="H102">
        <v>30.120000839999999</v>
      </c>
      <c r="J102" s="2">
        <f>TREND(Calibration!$A$2:$A$4,Calibration!$B$2:$B$4,C102)</f>
        <v>348.42498085308534</v>
      </c>
      <c r="K102" s="2">
        <f>TREND(Calibration!$A$2:$A$4,Calibration!$C$2:$C$4,E102)</f>
        <v>475.46576002867482</v>
      </c>
      <c r="L102" s="2">
        <f>TREND(Calibration!$A$2:$A$4,Calibration!$D$2:$D$4,G102)</f>
        <v>493.96459398090963</v>
      </c>
    </row>
    <row r="103" spans="1:12" x14ac:dyDescent="0.25">
      <c r="A103">
        <v>505944</v>
      </c>
      <c r="B103">
        <v>14.87899971</v>
      </c>
      <c r="C103">
        <v>0.31275999999999998</v>
      </c>
      <c r="D103">
        <v>33.756000520000001</v>
      </c>
      <c r="E103">
        <v>0.25556999000000002</v>
      </c>
      <c r="F103">
        <v>37.365001679999999</v>
      </c>
      <c r="G103">
        <v>0.67180002000000005</v>
      </c>
      <c r="H103">
        <v>30.03700066</v>
      </c>
      <c r="J103" s="2">
        <f>TREND(Calibration!$A$2:$A$4,Calibration!$B$2:$B$4,C103)</f>
        <v>359.43697328456869</v>
      </c>
      <c r="K103" s="2">
        <f>TREND(Calibration!$A$2:$A$4,Calibration!$C$2:$C$4,E103)</f>
        <v>478.82245202113108</v>
      </c>
      <c r="L103" s="2">
        <f>TREND(Calibration!$A$2:$A$4,Calibration!$D$2:$D$4,G103)</f>
        <v>489.00381731112702</v>
      </c>
    </row>
    <row r="104" spans="1:12" x14ac:dyDescent="0.25">
      <c r="A104">
        <v>510934</v>
      </c>
      <c r="B104">
        <v>14.914999959999999</v>
      </c>
      <c r="C104">
        <v>0.31178999000000002</v>
      </c>
      <c r="D104">
        <v>33.784000399999996</v>
      </c>
      <c r="E104">
        <v>0.25556999000000002</v>
      </c>
      <c r="F104">
        <v>37.340000150000002</v>
      </c>
      <c r="G104">
        <v>0.67510002999999996</v>
      </c>
      <c r="H104">
        <v>30.135999680000001</v>
      </c>
      <c r="J104" s="2">
        <f>TREND(Calibration!$A$2:$A$4,Calibration!$B$2:$B$4,C104)</f>
        <v>355.14709951862483</v>
      </c>
      <c r="K104" s="2">
        <f>TREND(Calibration!$A$2:$A$4,Calibration!$C$2:$C$4,E104)</f>
        <v>478.82245202113108</v>
      </c>
      <c r="L104" s="2">
        <f>TREND(Calibration!$A$2:$A$4,Calibration!$D$2:$D$4,G104)</f>
        <v>491.34248627942958</v>
      </c>
    </row>
    <row r="105" spans="1:12" x14ac:dyDescent="0.25">
      <c r="A105">
        <v>515931</v>
      </c>
      <c r="B105">
        <v>15.01500034</v>
      </c>
      <c r="C105">
        <v>0.30676001000000003</v>
      </c>
      <c r="D105">
        <v>33.768001560000002</v>
      </c>
      <c r="E105">
        <v>0.25615999</v>
      </c>
      <c r="F105">
        <v>37.388000490000003</v>
      </c>
      <c r="G105">
        <v>0.67449999000000005</v>
      </c>
      <c r="H105">
        <v>30.055999759999999</v>
      </c>
      <c r="J105" s="2">
        <f>TREND(Calibration!$A$2:$A$4,Calibration!$B$2:$B$4,C105)</f>
        <v>332.901989421591</v>
      </c>
      <c r="K105" s="2">
        <f>TREND(Calibration!$A$2:$A$4,Calibration!$C$2:$C$4,E105)</f>
        <v>483.42835991347215</v>
      </c>
      <c r="L105" s="2">
        <f>TREND(Calibration!$A$2:$A$4,Calibration!$D$2:$D$4,G105)</f>
        <v>490.91724668084044</v>
      </c>
    </row>
    <row r="106" spans="1:12" x14ac:dyDescent="0.25">
      <c r="A106">
        <v>520954</v>
      </c>
      <c r="B106">
        <v>15.07600021</v>
      </c>
      <c r="C106">
        <v>0.30832999999999999</v>
      </c>
      <c r="D106">
        <v>33.790000919999997</v>
      </c>
      <c r="E106">
        <v>0.25686999999999999</v>
      </c>
      <c r="F106">
        <v>37.303001399999999</v>
      </c>
      <c r="G106">
        <v>0.67449999000000005</v>
      </c>
      <c r="H106">
        <v>30.096000669999999</v>
      </c>
      <c r="J106" s="2">
        <f>TREND(Calibration!$A$2:$A$4,Calibration!$B$2:$B$4,C106)</f>
        <v>339.84527754624378</v>
      </c>
      <c r="K106" s="2">
        <f>TREND(Calibration!$A$2:$A$4,Calibration!$C$2:$C$4,E106)</f>
        <v>488.97114069760983</v>
      </c>
      <c r="L106" s="2">
        <f>TREND(Calibration!$A$2:$A$4,Calibration!$D$2:$D$4,G106)</f>
        <v>490.91724668084044</v>
      </c>
    </row>
    <row r="107" spans="1:12" x14ac:dyDescent="0.25">
      <c r="A107">
        <v>525845</v>
      </c>
      <c r="B107">
        <v>15.17700005</v>
      </c>
      <c r="C107">
        <v>0.31080999999999998</v>
      </c>
      <c r="D107">
        <v>33.73500061</v>
      </c>
      <c r="E107">
        <v>0.25681000999999998</v>
      </c>
      <c r="F107">
        <v>37.34500122</v>
      </c>
      <c r="G107">
        <v>0.68210000000000004</v>
      </c>
      <c r="H107">
        <v>30.146999359999999</v>
      </c>
      <c r="J107" s="2">
        <f>TREND(Calibration!$A$2:$A$4,Calibration!$B$2:$B$4,C107)</f>
        <v>350.8130891559606</v>
      </c>
      <c r="K107" s="2">
        <f>TREND(Calibration!$A$2:$A$4,Calibration!$C$2:$C$4,E107)</f>
        <v>488.50282135106454</v>
      </c>
      <c r="L107" s="2">
        <f>TREND(Calibration!$A$2:$A$4,Calibration!$D$2:$D$4,G107)</f>
        <v>496.30326294921224</v>
      </c>
    </row>
    <row r="108" spans="1:12" x14ac:dyDescent="0.25">
      <c r="A108">
        <v>530844</v>
      </c>
      <c r="B108">
        <v>15.17099953</v>
      </c>
      <c r="C108">
        <v>0.31119001000000002</v>
      </c>
      <c r="D108">
        <v>33.763999939999998</v>
      </c>
      <c r="E108">
        <v>0.25653999999999999</v>
      </c>
      <c r="F108">
        <v>37.40499878</v>
      </c>
      <c r="G108">
        <v>0.69179999999999997</v>
      </c>
      <c r="H108">
        <v>30.149999619999999</v>
      </c>
      <c r="J108" s="2">
        <f>TREND(Calibration!$A$2:$A$4,Calibration!$B$2:$B$4,C108)</f>
        <v>352.49368515991591</v>
      </c>
      <c r="K108" s="2">
        <f>TREND(Calibration!$A$2:$A$4,Calibration!$C$2:$C$4,E108)</f>
        <v>486.39495492731726</v>
      </c>
      <c r="L108" s="2">
        <f>TREND(Calibration!$A$2:$A$4,Calibration!$D$2:$D$4,G108)</f>
        <v>503.17751150983338</v>
      </c>
    </row>
    <row r="109" spans="1:12" x14ac:dyDescent="0.25">
      <c r="A109">
        <v>535844</v>
      </c>
      <c r="B109">
        <v>15.125</v>
      </c>
      <c r="C109">
        <v>0.30925000000000002</v>
      </c>
      <c r="D109">
        <v>33.733001710000003</v>
      </c>
      <c r="E109">
        <v>0.25615999</v>
      </c>
      <c r="F109">
        <v>37.396999360000002</v>
      </c>
      <c r="G109">
        <v>0.69019997</v>
      </c>
      <c r="H109">
        <v>30.11000061</v>
      </c>
      <c r="J109" s="2">
        <f>TREND(Calibration!$A$2:$A$4,Calibration!$B$2:$B$4,C109)</f>
        <v>343.91398185307457</v>
      </c>
      <c r="K109" s="2">
        <f>TREND(Calibration!$A$2:$A$4,Calibration!$C$2:$C$4,E109)</f>
        <v>483.42835991347215</v>
      </c>
      <c r="L109" s="2">
        <f>TREND(Calibration!$A$2:$A$4,Calibration!$D$2:$D$4,G109)</f>
        <v>502.04359357947766</v>
      </c>
    </row>
    <row r="110" spans="1:12" x14ac:dyDescent="0.25">
      <c r="A110">
        <v>540844</v>
      </c>
      <c r="B110">
        <v>15.00899982</v>
      </c>
      <c r="C110">
        <v>0.31086998999999998</v>
      </c>
      <c r="D110">
        <v>33.756999970000003</v>
      </c>
      <c r="E110">
        <v>0.25622001</v>
      </c>
      <c r="F110">
        <v>37.35400009</v>
      </c>
      <c r="G110">
        <v>0.68690001999999994</v>
      </c>
      <c r="H110">
        <v>30.041999820000001</v>
      </c>
      <c r="J110" s="2">
        <f>TREND(Calibration!$A$2:$A$4,Calibration!$B$2:$B$4,C110)</f>
        <v>351.07839521179426</v>
      </c>
      <c r="K110" s="2">
        <f>TREND(Calibration!$A$2:$A$4,Calibration!$C$2:$C$4,E110)</f>
        <v>483.89691345872347</v>
      </c>
      <c r="L110" s="2">
        <f>TREND(Calibration!$A$2:$A$4,Calibration!$D$2:$D$4,G110)</f>
        <v>499.70496713230011</v>
      </c>
    </row>
    <row r="111" spans="1:12" x14ac:dyDescent="0.25">
      <c r="A111">
        <v>545844</v>
      </c>
      <c r="B111">
        <v>14.960000040000001</v>
      </c>
      <c r="C111">
        <v>0.31595001</v>
      </c>
      <c r="D111">
        <v>33.758998869999999</v>
      </c>
      <c r="E111">
        <v>0.25622001</v>
      </c>
      <c r="F111">
        <v>37.333999630000001</v>
      </c>
      <c r="G111">
        <v>0.68480003</v>
      </c>
      <c r="H111">
        <v>30.030000690000001</v>
      </c>
      <c r="J111" s="2">
        <f>TREND(Calibration!$A$2:$A$4,Calibration!$B$2:$B$4,C111)</f>
        <v>373.54480744308216</v>
      </c>
      <c r="K111" s="2">
        <f>TREND(Calibration!$A$2:$A$4,Calibration!$C$2:$C$4,E111)</f>
        <v>483.89691345872347</v>
      </c>
      <c r="L111" s="2">
        <f>TREND(Calibration!$A$2:$A$4,Calibration!$D$2:$D$4,G111)</f>
        <v>498.21673484005078</v>
      </c>
    </row>
    <row r="112" spans="1:12" x14ac:dyDescent="0.25">
      <c r="A112">
        <v>550941</v>
      </c>
      <c r="B112">
        <v>14.93999958</v>
      </c>
      <c r="C112">
        <v>0.30897998999999998</v>
      </c>
      <c r="D112">
        <v>33.777000430000001</v>
      </c>
      <c r="E112">
        <v>0.25615999</v>
      </c>
      <c r="F112">
        <v>37.326000209999997</v>
      </c>
      <c r="G112">
        <v>0.69069999000000004</v>
      </c>
      <c r="H112">
        <v>30.118000030000001</v>
      </c>
      <c r="J112" s="2">
        <f>TREND(Calibration!$A$2:$A$4,Calibration!$B$2:$B$4,C112)</f>
        <v>342.71986136406645</v>
      </c>
      <c r="K112" s="2">
        <f>TREND(Calibration!$A$2:$A$4,Calibration!$C$2:$C$4,E112)</f>
        <v>483.42835991347215</v>
      </c>
      <c r="L112" s="2">
        <f>TREND(Calibration!$A$2:$A$4,Calibration!$D$2:$D$4,G112)</f>
        <v>502.39795046249645</v>
      </c>
    </row>
    <row r="113" spans="1:12" x14ac:dyDescent="0.25">
      <c r="A113">
        <v>555937</v>
      </c>
      <c r="B113">
        <v>14.876000400000001</v>
      </c>
      <c r="C113">
        <v>0.30919001000000002</v>
      </c>
      <c r="D113">
        <v>33.751998899999997</v>
      </c>
      <c r="E113">
        <v>0.25584000000000001</v>
      </c>
      <c r="F113">
        <v>37.396999360000002</v>
      </c>
      <c r="G113">
        <v>0.70039998999999997</v>
      </c>
      <c r="H113">
        <v>30.10700035</v>
      </c>
      <c r="J113" s="2">
        <f>TREND(Calibration!$A$2:$A$4,Calibration!$B$2:$B$4,C113)</f>
        <v>343.64867579724091</v>
      </c>
      <c r="K113" s="2">
        <f>TREND(Calibration!$A$2:$A$4,Calibration!$C$2:$C$4,E113)</f>
        <v>480.93031844487859</v>
      </c>
      <c r="L113" s="2">
        <f>TREND(Calibration!$A$2:$A$4,Calibration!$D$2:$D$4,G113)</f>
        <v>509.27219902311759</v>
      </c>
    </row>
    <row r="114" spans="1:12" x14ac:dyDescent="0.25">
      <c r="A114">
        <v>560844</v>
      </c>
      <c r="B114">
        <v>14.80799961</v>
      </c>
      <c r="C114">
        <v>0.31551998999999997</v>
      </c>
      <c r="D114">
        <v>33.730998990000003</v>
      </c>
      <c r="E114">
        <v>0.25589001</v>
      </c>
      <c r="F114">
        <v>37.299999239999998</v>
      </c>
      <c r="G114">
        <v>0.68589997000000003</v>
      </c>
      <c r="H114">
        <v>30.125999449999998</v>
      </c>
      <c r="J114" s="2">
        <f>TREND(Calibration!$A$2:$A$4,Calibration!$B$2:$B$4,C114)</f>
        <v>371.64304198001332</v>
      </c>
      <c r="K114" s="2">
        <f>TREND(Calibration!$A$2:$A$4,Calibration!$C$2:$C$4,E114)</f>
        <v>481.32072768843091</v>
      </c>
      <c r="L114" s="2">
        <f>TREND(Calibration!$A$2:$A$4,Calibration!$D$2:$D$4,G114)</f>
        <v>498.99624627940852</v>
      </c>
    </row>
    <row r="115" spans="1:12" x14ac:dyDescent="0.25">
      <c r="A115">
        <v>565844</v>
      </c>
      <c r="B115">
        <v>14.83699989</v>
      </c>
      <c r="C115">
        <v>0.31746000000000002</v>
      </c>
      <c r="D115">
        <v>33.730998990000003</v>
      </c>
      <c r="E115">
        <v>0.25514000999999997</v>
      </c>
      <c r="F115">
        <v>37.362998959999999</v>
      </c>
      <c r="G115">
        <v>0.70209997999999996</v>
      </c>
      <c r="H115">
        <v>30.1609993</v>
      </c>
      <c r="J115" s="2">
        <f>TREND(Calibration!$A$2:$A$4,Calibration!$B$2:$B$4,C115)</f>
        <v>380.22274528685512</v>
      </c>
      <c r="K115" s="2">
        <f>TREND(Calibration!$A$2:$A$4,Calibration!$C$2:$C$4,E115)</f>
        <v>475.46576002867482</v>
      </c>
      <c r="L115" s="2">
        <f>TREND(Calibration!$A$2:$A$4,Calibration!$D$2:$D$4,G115)</f>
        <v>510.47695714791865</v>
      </c>
    </row>
    <row r="116" spans="1:12" x14ac:dyDescent="0.25">
      <c r="A116">
        <v>570846</v>
      </c>
      <c r="B116">
        <v>14.852999690000001</v>
      </c>
      <c r="C116">
        <v>0.31525001000000002</v>
      </c>
      <c r="D116">
        <v>33.708000179999999</v>
      </c>
      <c r="E116">
        <v>0.25519001000000002</v>
      </c>
      <c r="F116">
        <v>37.373001100000003</v>
      </c>
      <c r="G116">
        <v>0.70150000000000001</v>
      </c>
      <c r="H116">
        <v>30.148000719999999</v>
      </c>
      <c r="J116" s="2">
        <f>TREND(Calibration!$A$2:$A$4,Calibration!$B$2:$B$4,C116)</f>
        <v>370.4490541661462</v>
      </c>
      <c r="K116" s="2">
        <f>TREND(Calibration!$A$2:$A$4,Calibration!$C$2:$C$4,E116)</f>
        <v>475.85609120599224</v>
      </c>
      <c r="L116" s="2">
        <f>TREND(Calibration!$A$2:$A$4,Calibration!$D$2:$D$4,G116)</f>
        <v>510.05176007045463</v>
      </c>
    </row>
    <row r="117" spans="1:12" x14ac:dyDescent="0.25">
      <c r="A117">
        <v>575855</v>
      </c>
      <c r="B117">
        <v>14.86299992</v>
      </c>
      <c r="C117">
        <v>0.31330001000000002</v>
      </c>
      <c r="D117">
        <v>33.743999479999999</v>
      </c>
      <c r="E117">
        <v>0.25486999999999999</v>
      </c>
      <c r="F117">
        <v>37.321998600000001</v>
      </c>
      <c r="G117">
        <v>0.69610000000000005</v>
      </c>
      <c r="H117">
        <v>30.118999479999999</v>
      </c>
      <c r="J117" s="2">
        <f>TREND(Calibration!$A$2:$A$4,Calibration!$B$2:$B$4,C117)</f>
        <v>361.8251700375381</v>
      </c>
      <c r="K117" s="2">
        <f>TREND(Calibration!$A$2:$A$4,Calibration!$C$2:$C$4,E117)</f>
        <v>473.35789360492731</v>
      </c>
      <c r="L117" s="2">
        <f>TREND(Calibration!$A$2:$A$4,Calibration!$D$2:$D$4,G117)</f>
        <v>506.22485880990263</v>
      </c>
    </row>
    <row r="118" spans="1:12" x14ac:dyDescent="0.25">
      <c r="A118">
        <v>580844</v>
      </c>
      <c r="B118">
        <v>15.005000109999999</v>
      </c>
      <c r="C118">
        <v>0.31080999999999998</v>
      </c>
      <c r="D118">
        <v>33.783000950000002</v>
      </c>
      <c r="E118">
        <v>0.25486999999999999</v>
      </c>
      <c r="F118">
        <v>37.409999849999998</v>
      </c>
      <c r="G118">
        <v>0.70799999999999996</v>
      </c>
      <c r="H118">
        <v>30.11300087</v>
      </c>
      <c r="J118" s="2">
        <f>TREND(Calibration!$A$2:$A$4,Calibration!$B$2:$B$4,C118)</f>
        <v>350.8130891559606</v>
      </c>
      <c r="K118" s="2">
        <f>TREND(Calibration!$A$2:$A$4,Calibration!$C$2:$C$4,E118)</f>
        <v>473.35789360492731</v>
      </c>
      <c r="L118" s="2">
        <f>TREND(Calibration!$A$2:$A$4,Calibration!$D$2:$D$4,G118)</f>
        <v>514.65821529148934</v>
      </c>
    </row>
    <row r="119" spans="1:12" x14ac:dyDescent="0.25">
      <c r="A119">
        <v>585844</v>
      </c>
      <c r="B119">
        <v>15.010999679999999</v>
      </c>
      <c r="C119">
        <v>0.31184000000000001</v>
      </c>
      <c r="D119">
        <v>33.792999270000003</v>
      </c>
      <c r="E119">
        <v>0.25514000999999997</v>
      </c>
      <c r="F119">
        <v>37.401000979999999</v>
      </c>
      <c r="G119">
        <v>0.69720000000000004</v>
      </c>
      <c r="H119">
        <v>30.065000529999999</v>
      </c>
      <c r="J119" s="2">
        <f>TREND(Calibration!$A$2:$A$4,Calibration!$B$2:$B$4,C119)</f>
        <v>355.36826897773835</v>
      </c>
      <c r="K119" s="2">
        <f>TREND(Calibration!$A$2:$A$4,Calibration!$C$2:$C$4,E119)</f>
        <v>475.46576002867482</v>
      </c>
      <c r="L119" s="2">
        <f>TREND(Calibration!$A$2:$A$4,Calibration!$D$2:$D$4,G119)</f>
        <v>507.00441277038544</v>
      </c>
    </row>
    <row r="120" spans="1:12" x14ac:dyDescent="0.25">
      <c r="A120">
        <v>590844</v>
      </c>
      <c r="B120">
        <v>14.946999549999999</v>
      </c>
      <c r="C120">
        <v>0.30827000999999998</v>
      </c>
      <c r="D120">
        <v>33.749000549999998</v>
      </c>
      <c r="E120">
        <v>0.25519001000000002</v>
      </c>
      <c r="F120">
        <v>37.289001460000001</v>
      </c>
      <c r="G120">
        <v>0.69289999999999996</v>
      </c>
      <c r="H120">
        <v>30.0909996</v>
      </c>
      <c r="J120" s="2">
        <f>TREND(Calibration!$A$2:$A$4,Calibration!$B$2:$B$4,C120)</f>
        <v>339.57997149041034</v>
      </c>
      <c r="K120" s="2">
        <f>TREND(Calibration!$A$2:$A$4,Calibration!$C$2:$C$4,E120)</f>
        <v>475.85609120599224</v>
      </c>
      <c r="L120" s="2">
        <f>TREND(Calibration!$A$2:$A$4,Calibration!$D$2:$D$4,G120)</f>
        <v>503.95706547031619</v>
      </c>
    </row>
    <row r="121" spans="1:12" x14ac:dyDescent="0.25">
      <c r="A121">
        <v>595845</v>
      </c>
      <c r="B121">
        <v>14.934000019999999</v>
      </c>
      <c r="C121">
        <v>0.30702998999999997</v>
      </c>
      <c r="D121">
        <v>33.79700089</v>
      </c>
      <c r="E121">
        <v>0.25514000999999997</v>
      </c>
      <c r="F121">
        <v>37.314998629999998</v>
      </c>
      <c r="G121">
        <v>0.69450003000000005</v>
      </c>
      <c r="H121">
        <v>30.042999269999999</v>
      </c>
      <c r="J121" s="2">
        <f>TREND(Calibration!$A$2:$A$4,Calibration!$B$2:$B$4,C121)</f>
        <v>334.09597723545835</v>
      </c>
      <c r="K121" s="2">
        <f>TREND(Calibration!$A$2:$A$4,Calibration!$C$2:$C$4,E121)</f>
        <v>475.46576002867482</v>
      </c>
      <c r="L121" s="2">
        <f>TREND(Calibration!$A$2:$A$4,Calibration!$D$2:$D$4,G121)</f>
        <v>505.09098340067203</v>
      </c>
    </row>
    <row r="122" spans="1:12" x14ac:dyDescent="0.25">
      <c r="A122">
        <v>600844</v>
      </c>
      <c r="B122">
        <v>14.85999966</v>
      </c>
      <c r="C122">
        <v>0.31244000999999999</v>
      </c>
      <c r="D122">
        <v>33.747001650000001</v>
      </c>
      <c r="E122">
        <v>0.25525001000000003</v>
      </c>
      <c r="F122">
        <v>37.312999730000001</v>
      </c>
      <c r="G122">
        <v>0.70209997999999996</v>
      </c>
      <c r="H122">
        <v>30.11300087</v>
      </c>
      <c r="J122" s="2">
        <f>TREND(Calibration!$A$2:$A$4,Calibration!$B$2:$B$4,C122)</f>
        <v>358.02181601158759</v>
      </c>
      <c r="K122" s="2">
        <f>TREND(Calibration!$A$2:$A$4,Calibration!$C$2:$C$4,E122)</f>
        <v>476.32448861877288</v>
      </c>
      <c r="L122" s="2">
        <f>TREND(Calibration!$A$2:$A$4,Calibration!$D$2:$D$4,G122)</f>
        <v>510.47695714791865</v>
      </c>
    </row>
    <row r="123" spans="1:12" x14ac:dyDescent="0.25">
      <c r="A123">
        <v>605931</v>
      </c>
      <c r="B123">
        <v>14.78800011</v>
      </c>
      <c r="C123">
        <v>0.31887000999999998</v>
      </c>
      <c r="D123">
        <v>33.76499939</v>
      </c>
      <c r="E123">
        <v>0.25492000999999997</v>
      </c>
      <c r="F123">
        <v>37.32400131</v>
      </c>
      <c r="G123">
        <v>0.69669998</v>
      </c>
      <c r="H123">
        <v>30.097999569999999</v>
      </c>
      <c r="J123" s="2">
        <f>TREND(Calibration!$A$2:$A$4,Calibration!$B$2:$B$4,C123)</f>
        <v>386.4585211125875</v>
      </c>
      <c r="K123" s="2">
        <f>TREND(Calibration!$A$2:$A$4,Calibration!$C$2:$C$4,E123)</f>
        <v>473.74830284847985</v>
      </c>
      <c r="L123" s="2">
        <f>TREND(Calibration!$A$2:$A$4,Calibration!$D$2:$D$4,G123)</f>
        <v>506.6500558873667</v>
      </c>
    </row>
    <row r="124" spans="1:12" x14ac:dyDescent="0.25">
      <c r="A124">
        <v>610940</v>
      </c>
      <c r="B124">
        <v>14.803999900000001</v>
      </c>
      <c r="C124">
        <v>0.31395000000000001</v>
      </c>
      <c r="D124">
        <v>33.758998869999999</v>
      </c>
      <c r="E124">
        <v>0.25475999999999999</v>
      </c>
      <c r="F124">
        <v>37.390998840000002</v>
      </c>
      <c r="G124">
        <v>0.71450000999999996</v>
      </c>
      <c r="H124">
        <v>30.0909996</v>
      </c>
      <c r="J124" s="2">
        <f>TREND(Calibration!$A$2:$A$4,Calibration!$B$2:$B$4,C124)</f>
        <v>364.69975385536054</v>
      </c>
      <c r="K124" s="2">
        <f>TREND(Calibration!$A$2:$A$4,Calibration!$C$2:$C$4,E124)</f>
        <v>472.49916501482994</v>
      </c>
      <c r="L124" s="2">
        <f>TREND(Calibration!$A$2:$A$4,Calibration!$D$2:$D$4,G124)</f>
        <v>519.26467759937839</v>
      </c>
    </row>
    <row r="125" spans="1:12" x14ac:dyDescent="0.25">
      <c r="A125">
        <v>615844</v>
      </c>
      <c r="B125">
        <v>14.87899971</v>
      </c>
      <c r="C125">
        <v>0.31022</v>
      </c>
      <c r="D125">
        <v>33.756000520000001</v>
      </c>
      <c r="E125">
        <v>0.25453999999999999</v>
      </c>
      <c r="F125">
        <v>37.365001679999999</v>
      </c>
      <c r="G125">
        <v>0.71069998000000001</v>
      </c>
      <c r="H125">
        <v>30.129999160000001</v>
      </c>
      <c r="J125" s="2">
        <f>TREND(Calibration!$A$2:$A$4,Calibration!$B$2:$B$4,C125)</f>
        <v>348.20381139397159</v>
      </c>
      <c r="K125" s="2">
        <f>TREND(Calibration!$A$2:$A$4,Calibration!$C$2:$C$4,E125)</f>
        <v>470.78170783463474</v>
      </c>
      <c r="L125" s="2">
        <f>TREND(Calibration!$A$2:$A$4,Calibration!$D$2:$D$4,G125)</f>
        <v>516.57165174805709</v>
      </c>
    </row>
    <row r="126" spans="1:12" x14ac:dyDescent="0.25">
      <c r="A126">
        <v>620849</v>
      </c>
      <c r="B126">
        <v>14.95400047</v>
      </c>
      <c r="C126">
        <v>0.31152001000000001</v>
      </c>
      <c r="D126">
        <v>33.756000520000001</v>
      </c>
      <c r="E126">
        <v>0.25415999</v>
      </c>
      <c r="F126">
        <v>37.388000490000003</v>
      </c>
      <c r="G126">
        <v>0.7177</v>
      </c>
      <c r="H126">
        <v>30.08799934</v>
      </c>
      <c r="J126" s="2">
        <f>TREND(Calibration!$A$2:$A$4,Calibration!$B$2:$B$4,C126)</f>
        <v>353.95311170475725</v>
      </c>
      <c r="K126" s="2">
        <f>TREND(Calibration!$A$2:$A$4,Calibration!$C$2:$C$4,E126)</f>
        <v>467.81511282078986</v>
      </c>
      <c r="L126" s="2">
        <f>TREND(Calibration!$A$2:$A$4,Calibration!$D$2:$D$4,G126)</f>
        <v>521.5324638521106</v>
      </c>
    </row>
    <row r="127" spans="1:12" x14ac:dyDescent="0.25">
      <c r="A127">
        <v>625844</v>
      </c>
      <c r="B127">
        <v>15.019000050000001</v>
      </c>
      <c r="C127">
        <v>0.31529998999999997</v>
      </c>
      <c r="D127">
        <v>33.763000490000003</v>
      </c>
      <c r="E127">
        <v>0.25415999</v>
      </c>
      <c r="F127">
        <v>37.362998959999999</v>
      </c>
      <c r="G127">
        <v>0.7177</v>
      </c>
      <c r="H127">
        <v>30.115999219999999</v>
      </c>
      <c r="J127" s="2">
        <f>TREND(Calibration!$A$2:$A$4,Calibration!$B$2:$B$4,C127)</f>
        <v>370.67009095011917</v>
      </c>
      <c r="K127" s="2">
        <f>TREND(Calibration!$A$2:$A$4,Calibration!$C$2:$C$4,E127)</f>
        <v>467.81511282078986</v>
      </c>
      <c r="L127" s="2">
        <f>TREND(Calibration!$A$2:$A$4,Calibration!$D$2:$D$4,G127)</f>
        <v>521.5324638521106</v>
      </c>
    </row>
    <row r="128" spans="1:12" x14ac:dyDescent="0.25">
      <c r="A128">
        <v>630939</v>
      </c>
      <c r="B128">
        <v>14.99600029</v>
      </c>
      <c r="C128">
        <v>0.30957001000000001</v>
      </c>
      <c r="D128">
        <v>33.79499817</v>
      </c>
      <c r="E128">
        <v>0.25384000000000001</v>
      </c>
      <c r="F128">
        <v>37.305999759999999</v>
      </c>
      <c r="G128">
        <v>0.70480001000000003</v>
      </c>
      <c r="H128">
        <v>30.05200005</v>
      </c>
      <c r="J128" s="2">
        <f>TREND(Calibration!$A$2:$A$4,Calibration!$B$2:$B$4,C128)</f>
        <v>345.32922757614915</v>
      </c>
      <c r="K128" s="2">
        <f>TREND(Calibration!$A$2:$A$4,Calibration!$C$2:$C$4,E128)</f>
        <v>465.31707135219631</v>
      </c>
      <c r="L128" s="2">
        <f>TREND(Calibration!$A$2:$A$4,Calibration!$D$2:$D$4,G128)</f>
        <v>512.39042903875725</v>
      </c>
    </row>
    <row r="129" spans="1:12" x14ac:dyDescent="0.25">
      <c r="A129">
        <v>635938</v>
      </c>
      <c r="B129">
        <v>15.01200008</v>
      </c>
      <c r="C129">
        <v>0.30757001</v>
      </c>
      <c r="D129">
        <v>33.777999880000003</v>
      </c>
      <c r="E129">
        <v>0.25384000000000001</v>
      </c>
      <c r="F129">
        <v>37.289001460000001</v>
      </c>
      <c r="G129">
        <v>0.70579999999999998</v>
      </c>
      <c r="H129">
        <v>30.084999079999999</v>
      </c>
      <c r="J129" s="2">
        <f>TREND(Calibration!$A$2:$A$4,Calibration!$B$2:$B$4,C129)</f>
        <v>336.48421821347415</v>
      </c>
      <c r="K129" s="2">
        <f>TREND(Calibration!$A$2:$A$4,Calibration!$C$2:$C$4,E129)</f>
        <v>465.31707135219631</v>
      </c>
      <c r="L129" s="2">
        <f>TREND(Calibration!$A$2:$A$4,Calibration!$D$2:$D$4,G129)</f>
        <v>513.09910737052383</v>
      </c>
    </row>
    <row r="130" spans="1:12" x14ac:dyDescent="0.25">
      <c r="A130">
        <v>640845</v>
      </c>
      <c r="B130">
        <v>15.02099991</v>
      </c>
      <c r="C130">
        <v>0.31568000000000002</v>
      </c>
      <c r="D130">
        <v>33.790000919999997</v>
      </c>
      <c r="E130">
        <v>0.25389001</v>
      </c>
      <c r="F130">
        <v>37.394001009999997</v>
      </c>
      <c r="G130">
        <v>0.71499997000000004</v>
      </c>
      <c r="H130">
        <v>30.075000760000002</v>
      </c>
      <c r="J130" s="2">
        <f>TREND(Calibration!$A$2:$A$4,Calibration!$B$2:$B$4,C130)</f>
        <v>372.35068695407426</v>
      </c>
      <c r="K130" s="2">
        <f>TREND(Calibration!$A$2:$A$4,Calibration!$C$2:$C$4,E130)</f>
        <v>465.70748059574862</v>
      </c>
      <c r="L130" s="2">
        <f>TREND(Calibration!$A$2:$A$4,Calibration!$D$2:$D$4,G130)</f>
        <v>519.61899196127206</v>
      </c>
    </row>
    <row r="131" spans="1:12" x14ac:dyDescent="0.25">
      <c r="A131">
        <v>645845</v>
      </c>
      <c r="B131">
        <v>14.90100002</v>
      </c>
      <c r="C131">
        <v>0.31027000999999998</v>
      </c>
      <c r="D131">
        <v>33.783000950000002</v>
      </c>
      <c r="E131">
        <v>0.25389001</v>
      </c>
      <c r="F131">
        <v>37.351001740000001</v>
      </c>
      <c r="G131">
        <v>0.71829997999999995</v>
      </c>
      <c r="H131">
        <v>30.056999210000001</v>
      </c>
      <c r="J131" s="2">
        <f>TREND(Calibration!$A$2:$A$4,Calibration!$B$2:$B$4,C131)</f>
        <v>348.42498085308534</v>
      </c>
      <c r="K131" s="2">
        <f>TREND(Calibration!$A$2:$A$4,Calibration!$C$2:$C$4,E131)</f>
        <v>465.70748059574862</v>
      </c>
      <c r="L131" s="2">
        <f>TREND(Calibration!$A$2:$A$4,Calibration!$D$2:$D$4,G131)</f>
        <v>521.95766092957467</v>
      </c>
    </row>
    <row r="132" spans="1:12" x14ac:dyDescent="0.25">
      <c r="A132">
        <v>650844</v>
      </c>
      <c r="B132">
        <v>14.81099987</v>
      </c>
      <c r="C132">
        <v>0.31016999000000001</v>
      </c>
      <c r="D132">
        <v>33.769001009999997</v>
      </c>
      <c r="E132">
        <v>0.25384000000000001</v>
      </c>
      <c r="F132">
        <v>37.299999239999998</v>
      </c>
      <c r="G132">
        <v>0.70850002999999995</v>
      </c>
      <c r="H132">
        <v>30.025999070000001</v>
      </c>
      <c r="J132" s="2">
        <f>TREND(Calibration!$A$2:$A$4,Calibration!$B$2:$B$4,C132)</f>
        <v>347.98264193485807</v>
      </c>
      <c r="K132" s="2">
        <f>TREND(Calibration!$A$2:$A$4,Calibration!$C$2:$C$4,E132)</f>
        <v>465.31707135219631</v>
      </c>
      <c r="L132" s="2">
        <f>TREND(Calibration!$A$2:$A$4,Calibration!$D$2:$D$4,G132)</f>
        <v>515.01257926136236</v>
      </c>
    </row>
    <row r="133" spans="1:12" x14ac:dyDescent="0.25">
      <c r="A133">
        <v>655844</v>
      </c>
      <c r="B133">
        <v>14.774999619999999</v>
      </c>
      <c r="C133">
        <v>0.31211000999999999</v>
      </c>
      <c r="D133">
        <v>33.759998320000001</v>
      </c>
      <c r="E133">
        <v>0.25356999000000002</v>
      </c>
      <c r="F133">
        <v>37.299999239999998</v>
      </c>
      <c r="G133">
        <v>0.71020000999999999</v>
      </c>
      <c r="H133">
        <v>30.04599953</v>
      </c>
      <c r="J133" s="2">
        <f>TREND(Calibration!$A$2:$A$4,Calibration!$B$2:$B$4,C133)</f>
        <v>356.56238946674625</v>
      </c>
      <c r="K133" s="2">
        <f>TREND(Calibration!$A$2:$A$4,Calibration!$C$2:$C$4,E133)</f>
        <v>463.2092049284488</v>
      </c>
      <c r="L133" s="2">
        <f>TREND(Calibration!$A$2:$A$4,Calibration!$D$2:$D$4,G133)</f>
        <v>516.2173302993092</v>
      </c>
    </row>
    <row r="134" spans="1:12" x14ac:dyDescent="0.25">
      <c r="A134">
        <v>660934</v>
      </c>
      <c r="B134">
        <v>14.83699989</v>
      </c>
      <c r="C134">
        <v>0.32291998999999999</v>
      </c>
      <c r="D134">
        <v>33.743999479999999</v>
      </c>
      <c r="E134">
        <v>0.25352001000000002</v>
      </c>
      <c r="F134">
        <v>37.338001249999998</v>
      </c>
      <c r="G134">
        <v>0.71829997999999995</v>
      </c>
      <c r="H134">
        <v>30.038999560000001</v>
      </c>
      <c r="J134" s="2">
        <f>TREND(Calibration!$A$2:$A$4,Calibration!$B$2:$B$4,C134)</f>
        <v>404.36957662191071</v>
      </c>
      <c r="K134" s="2">
        <f>TREND(Calibration!$A$2:$A$4,Calibration!$C$2:$C$4,E134)</f>
        <v>462.81902988360252</v>
      </c>
      <c r="L134" s="2">
        <f>TREND(Calibration!$A$2:$A$4,Calibration!$D$2:$D$4,G134)</f>
        <v>521.95766092957467</v>
      </c>
    </row>
    <row r="135" spans="1:12" x14ac:dyDescent="0.25">
      <c r="A135">
        <v>665846</v>
      </c>
      <c r="B135">
        <v>14.88899994</v>
      </c>
      <c r="C135">
        <v>0.30735001000000001</v>
      </c>
      <c r="D135">
        <v>33.778999329999998</v>
      </c>
      <c r="E135">
        <v>0.25352001000000002</v>
      </c>
      <c r="F135">
        <v>37.316001890000003</v>
      </c>
      <c r="G135">
        <v>0.72259998000000003</v>
      </c>
      <c r="H135">
        <v>30.11000061</v>
      </c>
      <c r="J135" s="2">
        <f>TREND(Calibration!$A$2:$A$4,Calibration!$B$2:$B$4,C135)</f>
        <v>335.51126718358</v>
      </c>
      <c r="K135" s="2">
        <f>TREND(Calibration!$A$2:$A$4,Calibration!$C$2:$C$4,E135)</f>
        <v>462.81902988360252</v>
      </c>
      <c r="L135" s="2">
        <f>TREND(Calibration!$A$2:$A$4,Calibration!$D$2:$D$4,G135)</f>
        <v>525.00500822964386</v>
      </c>
    </row>
    <row r="136" spans="1:12" x14ac:dyDescent="0.25">
      <c r="A136">
        <v>670844</v>
      </c>
      <c r="B136">
        <v>14.972999570000001</v>
      </c>
      <c r="C136">
        <v>0.30886998999999998</v>
      </c>
      <c r="D136">
        <v>33.79700089</v>
      </c>
      <c r="E136">
        <v>0.25319001000000002</v>
      </c>
      <c r="F136">
        <v>37.307998660000003</v>
      </c>
      <c r="G136">
        <v>0.71660000000000001</v>
      </c>
      <c r="H136">
        <v>30.069000240000001</v>
      </c>
      <c r="J136" s="2">
        <f>TREND(Calibration!$A$2:$A$4,Calibration!$B$2:$B$4,C136)</f>
        <v>342.23338584911926</v>
      </c>
      <c r="K136" s="2">
        <f>TREND(Calibration!$A$2:$A$4,Calibration!$C$2:$C$4,E136)</f>
        <v>460.24284411330996</v>
      </c>
      <c r="L136" s="2">
        <f>TREND(Calibration!$A$2:$A$4,Calibration!$D$2:$D$4,G136)</f>
        <v>520.75290989162772</v>
      </c>
    </row>
    <row r="137" spans="1:12" x14ac:dyDescent="0.25">
      <c r="A137">
        <v>675844</v>
      </c>
      <c r="B137">
        <v>15.12199974</v>
      </c>
      <c r="C137">
        <v>0.31173000000000001</v>
      </c>
      <c r="D137">
        <v>33.780998230000002</v>
      </c>
      <c r="E137">
        <v>0.25324999999999998</v>
      </c>
      <c r="F137">
        <v>37.331001280000002</v>
      </c>
      <c r="G137">
        <v>0.71450000999999996</v>
      </c>
      <c r="H137">
        <v>30.149000170000001</v>
      </c>
      <c r="J137" s="2">
        <f>TREND(Calibration!$A$2:$A$4,Calibration!$B$2:$B$4,C137)</f>
        <v>354.88179346279139</v>
      </c>
      <c r="K137" s="2">
        <f>TREND(Calibration!$A$2:$A$4,Calibration!$C$2:$C$4,E137)</f>
        <v>460.71116345985456</v>
      </c>
      <c r="L137" s="2">
        <f>TREND(Calibration!$A$2:$A$4,Calibration!$D$2:$D$4,G137)</f>
        <v>519.26467759937839</v>
      </c>
    </row>
    <row r="138" spans="1:12" x14ac:dyDescent="0.25">
      <c r="A138">
        <v>680844</v>
      </c>
      <c r="B138">
        <v>15.15100002</v>
      </c>
      <c r="C138">
        <v>0.31060000999999998</v>
      </c>
      <c r="D138">
        <v>33.751998899999997</v>
      </c>
      <c r="E138">
        <v>0.25324999999999998</v>
      </c>
      <c r="F138">
        <v>37.3429985</v>
      </c>
      <c r="G138">
        <v>0.72740000000000005</v>
      </c>
      <c r="H138">
        <v>30.152000430000001</v>
      </c>
      <c r="J138" s="2">
        <f>TREND(Calibration!$A$2:$A$4,Calibration!$B$2:$B$4,C138)</f>
        <v>349.88440739792668</v>
      </c>
      <c r="K138" s="2">
        <f>TREND(Calibration!$A$2:$A$4,Calibration!$C$2:$C$4,E138)</f>
        <v>460.71116345985456</v>
      </c>
      <c r="L138" s="2">
        <f>TREND(Calibration!$A$2:$A$4,Calibration!$D$2:$D$4,G138)</f>
        <v>528.40671241273185</v>
      </c>
    </row>
    <row r="139" spans="1:12" x14ac:dyDescent="0.25">
      <c r="A139">
        <v>685992</v>
      </c>
      <c r="B139">
        <v>15.13799953</v>
      </c>
      <c r="C139">
        <v>0.30476001000000003</v>
      </c>
      <c r="D139">
        <v>33.768001560000002</v>
      </c>
      <c r="E139">
        <v>0.25345999000000002</v>
      </c>
      <c r="F139">
        <v>37.383998869999999</v>
      </c>
      <c r="G139">
        <v>0.72640002000000004</v>
      </c>
      <c r="H139">
        <v>30.174999239999998</v>
      </c>
      <c r="J139" s="2">
        <f>TREND(Calibration!$A$2:$A$4,Calibration!$B$2:$B$4,C139)</f>
        <v>324.056980058916</v>
      </c>
      <c r="K139" s="2">
        <f>TREND(Calibration!$A$2:$A$4,Calibration!$C$2:$C$4,E139)</f>
        <v>462.3504763383512</v>
      </c>
      <c r="L139" s="2">
        <f>TREND(Calibration!$A$2:$A$4,Calibration!$D$2:$D$4,G139)</f>
        <v>527.6980411678195</v>
      </c>
    </row>
    <row r="140" spans="1:12" x14ac:dyDescent="0.25">
      <c r="A140">
        <v>690845</v>
      </c>
      <c r="B140">
        <v>15.09000015</v>
      </c>
      <c r="C140">
        <v>0.31422000999999999</v>
      </c>
      <c r="D140">
        <v>33.743000029999997</v>
      </c>
      <c r="E140">
        <v>0.25384000000000001</v>
      </c>
      <c r="F140">
        <v>37.365001679999999</v>
      </c>
      <c r="G140">
        <v>0.72310001000000002</v>
      </c>
      <c r="H140">
        <v>30.187000269999999</v>
      </c>
      <c r="J140" s="2">
        <f>TREND(Calibration!$A$2:$A$4,Calibration!$B$2:$B$4,C140)</f>
        <v>365.89387434436844</v>
      </c>
      <c r="K140" s="2">
        <f>TREND(Calibration!$A$2:$A$4,Calibration!$C$2:$C$4,E140)</f>
        <v>465.31707135219631</v>
      </c>
      <c r="L140" s="2">
        <f>TREND(Calibration!$A$2:$A$4,Calibration!$D$2:$D$4,G140)</f>
        <v>525.35937219951677</v>
      </c>
    </row>
    <row r="141" spans="1:12" x14ac:dyDescent="0.25">
      <c r="A141">
        <v>695845</v>
      </c>
      <c r="B141">
        <v>15.03800011</v>
      </c>
      <c r="C141">
        <v>0.30860000999999998</v>
      </c>
      <c r="D141">
        <v>33.765998840000002</v>
      </c>
      <c r="E141">
        <v>0.25389001</v>
      </c>
      <c r="F141">
        <v>37.369998930000001</v>
      </c>
      <c r="G141">
        <v>0.73070002000000001</v>
      </c>
      <c r="H141">
        <v>30.163999560000001</v>
      </c>
      <c r="J141" s="2">
        <f>TREND(Calibration!$A$2:$A$4,Calibration!$B$2:$B$4,C141)</f>
        <v>341.03939803525168</v>
      </c>
      <c r="K141" s="2">
        <f>TREND(Calibration!$A$2:$A$4,Calibration!$C$2:$C$4,E141)</f>
        <v>465.70748059574862</v>
      </c>
      <c r="L141" s="2">
        <f>TREND(Calibration!$A$2:$A$4,Calibration!$D$2:$D$4,G141)</f>
        <v>530.74538846788857</v>
      </c>
    </row>
    <row r="142" spans="1:12" x14ac:dyDescent="0.25">
      <c r="A142">
        <v>700946</v>
      </c>
      <c r="B142">
        <v>14.977000240000001</v>
      </c>
      <c r="C142">
        <v>0.31049000999999998</v>
      </c>
      <c r="D142">
        <v>33.756999970000003</v>
      </c>
      <c r="E142">
        <v>0.25362000000000001</v>
      </c>
      <c r="F142">
        <v>37.384998320000001</v>
      </c>
      <c r="G142">
        <v>0.72740000000000005</v>
      </c>
      <c r="H142">
        <v>30.138999940000001</v>
      </c>
      <c r="J142" s="2">
        <f>TREND(Calibration!$A$2:$A$4,Calibration!$B$2:$B$4,C142)</f>
        <v>349.39793188297949</v>
      </c>
      <c r="K142" s="2">
        <f>TREND(Calibration!$A$2:$A$4,Calibration!$C$2:$C$4,E142)</f>
        <v>463.59961417200111</v>
      </c>
      <c r="L142" s="2">
        <f>TREND(Calibration!$A$2:$A$4,Calibration!$D$2:$D$4,G142)</f>
        <v>528.40671241273185</v>
      </c>
    </row>
    <row r="143" spans="1:12" x14ac:dyDescent="0.25">
      <c r="A143">
        <v>705851</v>
      </c>
      <c r="B143">
        <v>14.911000250000001</v>
      </c>
      <c r="C143">
        <v>0.31119001000000002</v>
      </c>
      <c r="D143">
        <v>33.784000399999996</v>
      </c>
      <c r="E143">
        <v>0.25356999000000002</v>
      </c>
      <c r="F143">
        <v>37.326999659999998</v>
      </c>
      <c r="G143">
        <v>0.71880001000000004</v>
      </c>
      <c r="H143">
        <v>30.165000920000001</v>
      </c>
      <c r="J143" s="2">
        <f>TREND(Calibration!$A$2:$A$4,Calibration!$B$2:$B$4,C143)</f>
        <v>352.49368515991591</v>
      </c>
      <c r="K143" s="2">
        <f>TREND(Calibration!$A$2:$A$4,Calibration!$C$2:$C$4,E143)</f>
        <v>463.2092049284488</v>
      </c>
      <c r="L143" s="2">
        <f>TREND(Calibration!$A$2:$A$4,Calibration!$D$2:$D$4,G143)</f>
        <v>522.31202489944758</v>
      </c>
    </row>
    <row r="144" spans="1:12" x14ac:dyDescent="0.25">
      <c r="A144">
        <v>710951</v>
      </c>
      <c r="B144">
        <v>14.86600018</v>
      </c>
      <c r="C144">
        <v>0.31178999000000002</v>
      </c>
      <c r="D144">
        <v>33.777999880000003</v>
      </c>
      <c r="E144">
        <v>0.25319001000000002</v>
      </c>
      <c r="F144">
        <v>37.331001280000002</v>
      </c>
      <c r="G144">
        <v>0.71289997999999999</v>
      </c>
      <c r="H144">
        <v>30.16200066</v>
      </c>
      <c r="J144" s="2">
        <f>TREND(Calibration!$A$2:$A$4,Calibration!$B$2:$B$4,C144)</f>
        <v>355.14709951862483</v>
      </c>
      <c r="K144" s="2">
        <f>TREND(Calibration!$A$2:$A$4,Calibration!$C$2:$C$4,E144)</f>
        <v>460.24284411330996</v>
      </c>
      <c r="L144" s="2">
        <f>TREND(Calibration!$A$2:$A$4,Calibration!$D$2:$D$4,G144)</f>
        <v>518.13075966902261</v>
      </c>
    </row>
    <row r="145" spans="1:12" x14ac:dyDescent="0.25">
      <c r="A145">
        <v>715845</v>
      </c>
      <c r="B145">
        <v>14.824000359999999</v>
      </c>
      <c r="C145">
        <v>0.31313999999999997</v>
      </c>
      <c r="D145">
        <v>33.756000520000001</v>
      </c>
      <c r="E145">
        <v>0.25448999</v>
      </c>
      <c r="F145">
        <v>37.361999509999997</v>
      </c>
      <c r="G145">
        <v>0.72530001</v>
      </c>
      <c r="H145">
        <v>30.09399986</v>
      </c>
      <c r="J145" s="2">
        <f>TREND(Calibration!$A$2:$A$4,Calibration!$B$2:$B$4,C145)</f>
        <v>361.11752506347693</v>
      </c>
      <c r="K145" s="2">
        <f>TREND(Calibration!$A$2:$A$4,Calibration!$C$2:$C$4,E145)</f>
        <v>470.39129859108243</v>
      </c>
      <c r="L145" s="2">
        <f>TREND(Calibration!$A$2:$A$4,Calibration!$D$2:$D$4,G145)</f>
        <v>526.9184801204824</v>
      </c>
    </row>
    <row r="146" spans="1:12" x14ac:dyDescent="0.25">
      <c r="A146">
        <v>720845</v>
      </c>
      <c r="B146">
        <v>14.76599979</v>
      </c>
      <c r="C146">
        <v>0.31806001</v>
      </c>
      <c r="D146">
        <v>33.747001650000001</v>
      </c>
      <c r="E146">
        <v>0.25453999999999999</v>
      </c>
      <c r="F146">
        <v>37.334999080000003</v>
      </c>
      <c r="G146">
        <v>0.72689998</v>
      </c>
      <c r="H146">
        <v>30.070999149999999</v>
      </c>
      <c r="J146" s="2">
        <f>TREND(Calibration!$A$2:$A$4,Calibration!$B$2:$B$4,C146)</f>
        <v>382.87629232070435</v>
      </c>
      <c r="K146" s="2">
        <f>TREND(Calibration!$A$2:$A$4,Calibration!$C$2:$C$4,E146)</f>
        <v>470.78170783463474</v>
      </c>
      <c r="L146" s="2">
        <f>TREND(Calibration!$A$2:$A$4,Calibration!$D$2:$D$4,G146)</f>
        <v>528.05235552971305</v>
      </c>
    </row>
    <row r="147" spans="1:12" x14ac:dyDescent="0.25">
      <c r="A147">
        <v>725844</v>
      </c>
      <c r="B147">
        <v>14.79800034</v>
      </c>
      <c r="C147">
        <v>0.31373000000000001</v>
      </c>
      <c r="D147">
        <v>33.743999479999999</v>
      </c>
      <c r="E147">
        <v>0.25422001</v>
      </c>
      <c r="F147">
        <v>37.319000240000001</v>
      </c>
      <c r="G147">
        <v>0.72799999000000004</v>
      </c>
      <c r="H147">
        <v>30.023000719999999</v>
      </c>
      <c r="J147" s="2">
        <f>TREND(Calibration!$A$2:$A$4,Calibration!$B$2:$B$4,C147)</f>
        <v>363.72680282546617</v>
      </c>
      <c r="K147" s="2">
        <f>TREND(Calibration!$A$2:$A$4,Calibration!$C$2:$C$4,E147)</f>
        <v>468.28366636604119</v>
      </c>
      <c r="L147" s="2">
        <f>TREND(Calibration!$A$2:$A$4,Calibration!$D$2:$D$4,G147)</f>
        <v>528.83191657705004</v>
      </c>
    </row>
    <row r="148" spans="1:12" x14ac:dyDescent="0.25">
      <c r="A148">
        <v>730845</v>
      </c>
      <c r="B148">
        <v>14.85700035</v>
      </c>
      <c r="C148">
        <v>0.30957001000000001</v>
      </c>
      <c r="D148">
        <v>33.769001009999997</v>
      </c>
      <c r="E148">
        <v>0.25415999</v>
      </c>
      <c r="F148">
        <v>37.290000919999997</v>
      </c>
      <c r="G148">
        <v>0.72369998999999996</v>
      </c>
      <c r="H148">
        <v>30.0359993</v>
      </c>
      <c r="J148" s="2">
        <f>TREND(Calibration!$A$2:$A$4,Calibration!$B$2:$B$4,C148)</f>
        <v>345.32922757614915</v>
      </c>
      <c r="K148" s="2">
        <f>TREND(Calibration!$A$2:$A$4,Calibration!$C$2:$C$4,E148)</f>
        <v>467.81511282078986</v>
      </c>
      <c r="L148" s="2">
        <f>TREND(Calibration!$A$2:$A$4,Calibration!$D$2:$D$4,G148)</f>
        <v>525.78456927698085</v>
      </c>
    </row>
    <row r="149" spans="1:12" x14ac:dyDescent="0.25">
      <c r="A149">
        <v>735855</v>
      </c>
      <c r="B149">
        <v>14.97000027</v>
      </c>
      <c r="C149">
        <v>0.31395000000000001</v>
      </c>
      <c r="D149">
        <v>33.772998809999997</v>
      </c>
      <c r="E149">
        <v>0.25415999</v>
      </c>
      <c r="F149">
        <v>37.284000399999996</v>
      </c>
      <c r="G149">
        <v>0.73180002</v>
      </c>
      <c r="H149">
        <v>30.11300087</v>
      </c>
      <c r="J149" s="2">
        <f>TREND(Calibration!$A$2:$A$4,Calibration!$B$2:$B$4,C149)</f>
        <v>364.69975385536054</v>
      </c>
      <c r="K149" s="2">
        <f>TREND(Calibration!$A$2:$A$4,Calibration!$C$2:$C$4,E149)</f>
        <v>467.81511282078986</v>
      </c>
      <c r="L149" s="2">
        <f>TREND(Calibration!$A$2:$A$4,Calibration!$D$2:$D$4,G149)</f>
        <v>531.52494242837145</v>
      </c>
    </row>
    <row r="150" spans="1:12" x14ac:dyDescent="0.25">
      <c r="A150">
        <v>740844</v>
      </c>
      <c r="B150">
        <v>14.963000299999999</v>
      </c>
      <c r="C150">
        <v>0.31589001</v>
      </c>
      <c r="D150">
        <v>33.810001370000002</v>
      </c>
      <c r="E150">
        <v>0.25422001</v>
      </c>
      <c r="F150">
        <v>37.349998470000003</v>
      </c>
      <c r="G150">
        <v>0.73229997999999996</v>
      </c>
      <c r="H150">
        <v>30.03700066</v>
      </c>
      <c r="J150" s="2">
        <f>TREND(Calibration!$A$2:$A$4,Calibration!$B$2:$B$4,C150)</f>
        <v>373.27945716220188</v>
      </c>
      <c r="K150" s="2">
        <f>TREND(Calibration!$A$2:$A$4,Calibration!$C$2:$C$4,E150)</f>
        <v>468.28366636604119</v>
      </c>
      <c r="L150" s="2">
        <f>TREND(Calibration!$A$2:$A$4,Calibration!$D$2:$D$4,G150)</f>
        <v>531.879256790265</v>
      </c>
    </row>
    <row r="151" spans="1:12" x14ac:dyDescent="0.25">
      <c r="A151">
        <v>745844</v>
      </c>
      <c r="B151">
        <v>14.914999959999999</v>
      </c>
      <c r="C151">
        <v>0.31681000999999998</v>
      </c>
      <c r="D151">
        <v>33.804000850000001</v>
      </c>
      <c r="E151">
        <v>0.25422001</v>
      </c>
      <c r="F151">
        <v>37.291999820000001</v>
      </c>
      <c r="G151">
        <v>0.72579998000000001</v>
      </c>
      <c r="H151">
        <v>30.062000269999999</v>
      </c>
      <c r="J151" s="2">
        <f>TREND(Calibration!$A$2:$A$4,Calibration!$B$2:$B$4,C151)</f>
        <v>377.34816146903245</v>
      </c>
      <c r="K151" s="2">
        <f>TREND(Calibration!$A$2:$A$4,Calibration!$C$2:$C$4,E151)</f>
        <v>468.28366636604119</v>
      </c>
      <c r="L151" s="2">
        <f>TREND(Calibration!$A$2:$A$4,Calibration!$D$2:$D$4,G151)</f>
        <v>527.2728015692303</v>
      </c>
    </row>
    <row r="152" spans="1:12" x14ac:dyDescent="0.25">
      <c r="A152">
        <v>750845</v>
      </c>
      <c r="B152">
        <v>14.84399986</v>
      </c>
      <c r="C152">
        <v>0.31595001</v>
      </c>
      <c r="D152">
        <v>33.772998809999997</v>
      </c>
      <c r="E152">
        <v>0.25422001</v>
      </c>
      <c r="F152">
        <v>37.26499939</v>
      </c>
      <c r="G152">
        <v>0.72799999000000004</v>
      </c>
      <c r="H152">
        <v>30.062000269999999</v>
      </c>
      <c r="J152" s="2">
        <f>TREND(Calibration!$A$2:$A$4,Calibration!$B$2:$B$4,C152)</f>
        <v>373.54480744308216</v>
      </c>
      <c r="K152" s="2">
        <f>TREND(Calibration!$A$2:$A$4,Calibration!$C$2:$C$4,E152)</f>
        <v>468.28366636604119</v>
      </c>
      <c r="L152" s="2">
        <f>TREND(Calibration!$A$2:$A$4,Calibration!$D$2:$D$4,G152)</f>
        <v>528.83191657705004</v>
      </c>
    </row>
    <row r="153" spans="1:12" x14ac:dyDescent="0.25">
      <c r="A153">
        <v>755845</v>
      </c>
      <c r="B153">
        <v>14.791999819999999</v>
      </c>
      <c r="C153">
        <v>0.31870999999999999</v>
      </c>
      <c r="D153">
        <v>33.811000819999997</v>
      </c>
      <c r="E153">
        <v>0.25448999</v>
      </c>
      <c r="F153">
        <v>37.280998230000002</v>
      </c>
      <c r="G153">
        <v>0.73070002000000001</v>
      </c>
      <c r="H153">
        <v>30.073999400000002</v>
      </c>
      <c r="J153" s="2">
        <f>TREND(Calibration!$A$2:$A$4,Calibration!$B$2:$B$4,C153)</f>
        <v>385.75087613852679</v>
      </c>
      <c r="K153" s="2">
        <f>TREND(Calibration!$A$2:$A$4,Calibration!$C$2:$C$4,E153)</f>
        <v>470.39129859108243</v>
      </c>
      <c r="L153" s="2">
        <f>TREND(Calibration!$A$2:$A$4,Calibration!$D$2:$D$4,G153)</f>
        <v>530.74538846788857</v>
      </c>
    </row>
    <row r="154" spans="1:12" x14ac:dyDescent="0.25">
      <c r="A154">
        <v>760845</v>
      </c>
      <c r="B154">
        <v>14.791999819999999</v>
      </c>
      <c r="C154">
        <v>0.31968001000000001</v>
      </c>
      <c r="D154">
        <v>33.763000490000003</v>
      </c>
      <c r="E154">
        <v>0.25442999999999999</v>
      </c>
      <c r="F154">
        <v>37.305999759999999</v>
      </c>
      <c r="G154">
        <v>0.73009997999999998</v>
      </c>
      <c r="H154">
        <v>30.131999969999999</v>
      </c>
      <c r="J154" s="2">
        <f>TREND(Calibration!$A$2:$A$4,Calibration!$B$2:$B$4,C154)</f>
        <v>390.04074990447111</v>
      </c>
      <c r="K154" s="2">
        <f>TREND(Calibration!$A$2:$A$4,Calibration!$C$2:$C$4,E154)</f>
        <v>469.92297924453737</v>
      </c>
      <c r="L154" s="2">
        <f>TREND(Calibration!$A$2:$A$4,Calibration!$D$2:$D$4,G154)</f>
        <v>530.32014886929937</v>
      </c>
    </row>
    <row r="155" spans="1:12" x14ac:dyDescent="0.25">
      <c r="A155">
        <v>765844</v>
      </c>
      <c r="B155">
        <v>14.847000120000001</v>
      </c>
      <c r="C155">
        <v>0.31497999999999998</v>
      </c>
      <c r="D155">
        <v>33.769001009999997</v>
      </c>
      <c r="E155">
        <v>0.25453999999999999</v>
      </c>
      <c r="F155">
        <v>37.308998109999997</v>
      </c>
      <c r="G155">
        <v>0.73720001999999996</v>
      </c>
      <c r="H155">
        <v>30.138999940000001</v>
      </c>
      <c r="J155" s="2">
        <f>TREND(Calibration!$A$2:$A$4,Calibration!$B$2:$B$4,C155)</f>
        <v>369.25493367713807</v>
      </c>
      <c r="K155" s="2">
        <f>TREND(Calibration!$A$2:$A$4,Calibration!$C$2:$C$4,E155)</f>
        <v>470.78170783463474</v>
      </c>
      <c r="L155" s="2">
        <f>TREND(Calibration!$A$2:$A$4,Calibration!$D$2:$D$4,G155)</f>
        <v>535.3518436889234</v>
      </c>
    </row>
    <row r="156" spans="1:12" x14ac:dyDescent="0.25">
      <c r="A156">
        <v>770845</v>
      </c>
      <c r="B156">
        <v>14.93700027</v>
      </c>
      <c r="C156">
        <v>0.31173000000000001</v>
      </c>
      <c r="D156">
        <v>33.758998869999999</v>
      </c>
      <c r="E156">
        <v>0.25514000999999997</v>
      </c>
      <c r="F156">
        <v>37.340000150000002</v>
      </c>
      <c r="G156">
        <v>0.73879998999999996</v>
      </c>
      <c r="H156">
        <v>30.174999239999998</v>
      </c>
      <c r="J156" s="2">
        <f>TREND(Calibration!$A$2:$A$4,Calibration!$B$2:$B$4,C156)</f>
        <v>354.88179346279139</v>
      </c>
      <c r="K156" s="2">
        <f>TREND(Calibration!$A$2:$A$4,Calibration!$C$2:$C$4,E156)</f>
        <v>475.46576002867482</v>
      </c>
      <c r="L156" s="2">
        <f>TREND(Calibration!$A$2:$A$4,Calibration!$D$2:$D$4,G156)</f>
        <v>536.48571909815405</v>
      </c>
    </row>
    <row r="157" spans="1:12" x14ac:dyDescent="0.25">
      <c r="A157">
        <v>775855</v>
      </c>
      <c r="B157">
        <v>15.04800034</v>
      </c>
      <c r="C157">
        <v>0.31145999000000002</v>
      </c>
      <c r="D157">
        <v>33.768001560000002</v>
      </c>
      <c r="E157">
        <v>0.25514000999999997</v>
      </c>
      <c r="F157">
        <v>37.359001159999998</v>
      </c>
      <c r="G157">
        <v>0.74580002000000001</v>
      </c>
      <c r="H157">
        <v>30.069000240000001</v>
      </c>
      <c r="J157" s="2">
        <f>TREND(Calibration!$A$2:$A$4,Calibration!$B$2:$B$4,C157)</f>
        <v>353.68767297378349</v>
      </c>
      <c r="K157" s="2">
        <f>TREND(Calibration!$A$2:$A$4,Calibration!$C$2:$C$4,E157)</f>
        <v>475.46576002867482</v>
      </c>
      <c r="L157" s="2">
        <f>TREND(Calibration!$A$2:$A$4,Calibration!$D$2:$D$4,G157)</f>
        <v>541.44653828906178</v>
      </c>
    </row>
    <row r="158" spans="1:12" x14ac:dyDescent="0.25">
      <c r="A158">
        <v>780845</v>
      </c>
      <c r="B158">
        <v>15.149000170000001</v>
      </c>
      <c r="C158">
        <v>0.31244000999999999</v>
      </c>
      <c r="D158">
        <v>33.7859993</v>
      </c>
      <c r="E158">
        <v>0.25579000000000002</v>
      </c>
      <c r="F158">
        <v>37.305999759999999</v>
      </c>
      <c r="G158">
        <v>0.74260002000000003</v>
      </c>
      <c r="H158">
        <v>30.155000690000001</v>
      </c>
      <c r="J158" s="2">
        <f>TREND(Calibration!$A$2:$A$4,Calibration!$B$2:$B$4,C158)</f>
        <v>358.02181601158759</v>
      </c>
      <c r="K158" s="2">
        <f>TREND(Calibration!$A$2:$A$4,Calibration!$C$2:$C$4,E158)</f>
        <v>480.5399872675614</v>
      </c>
      <c r="L158" s="2">
        <f>TREND(Calibration!$A$2:$A$4,Calibration!$D$2:$D$4,G158)</f>
        <v>539.17874494947546</v>
      </c>
    </row>
    <row r="159" spans="1:12" x14ac:dyDescent="0.25">
      <c r="A159">
        <v>785844</v>
      </c>
      <c r="B159">
        <v>15.190999980000001</v>
      </c>
      <c r="C159">
        <v>0.31244000999999999</v>
      </c>
      <c r="D159">
        <v>33.789001460000001</v>
      </c>
      <c r="E159">
        <v>0.25615999</v>
      </c>
      <c r="F159">
        <v>37.338001249999998</v>
      </c>
      <c r="G159">
        <v>0.74900001000000005</v>
      </c>
      <c r="H159">
        <v>30.18000031</v>
      </c>
      <c r="J159" s="2">
        <f>TREND(Calibration!$A$2:$A$4,Calibration!$B$2:$B$4,C159)</f>
        <v>358.02181601158759</v>
      </c>
      <c r="K159" s="2">
        <f>TREND(Calibration!$A$2:$A$4,Calibration!$C$2:$C$4,E159)</f>
        <v>483.42835991347215</v>
      </c>
      <c r="L159" s="2">
        <f>TREND(Calibration!$A$2:$A$4,Calibration!$D$2:$D$4,G159)</f>
        <v>543.71432454179399</v>
      </c>
    </row>
    <row r="160" spans="1:12" x14ac:dyDescent="0.25">
      <c r="A160">
        <v>790932</v>
      </c>
      <c r="B160">
        <v>15.126000400000001</v>
      </c>
      <c r="C160">
        <v>0.31145999000000002</v>
      </c>
      <c r="D160">
        <v>33.765998840000002</v>
      </c>
      <c r="E160">
        <v>0.25615999</v>
      </c>
      <c r="F160">
        <v>37.321998600000001</v>
      </c>
      <c r="G160">
        <v>0.74959998999999999</v>
      </c>
      <c r="H160">
        <v>30.18000031</v>
      </c>
      <c r="J160" s="2">
        <f>TREND(Calibration!$A$2:$A$4,Calibration!$B$2:$B$4,C160)</f>
        <v>353.68767297378349</v>
      </c>
      <c r="K160" s="2">
        <f>TREND(Calibration!$A$2:$A$4,Calibration!$C$2:$C$4,E160)</f>
        <v>483.42835991347215</v>
      </c>
      <c r="L160" s="2">
        <f>TREND(Calibration!$A$2:$A$4,Calibration!$D$2:$D$4,G160)</f>
        <v>544.13952161925806</v>
      </c>
    </row>
    <row r="161" spans="1:12" x14ac:dyDescent="0.25">
      <c r="A161">
        <v>795844</v>
      </c>
      <c r="B161">
        <v>15.06099987</v>
      </c>
      <c r="C161">
        <v>0.31464999999999999</v>
      </c>
      <c r="D161">
        <v>33.772998809999997</v>
      </c>
      <c r="E161">
        <v>0.25611001</v>
      </c>
      <c r="F161">
        <v>37.338001249999998</v>
      </c>
      <c r="G161">
        <v>0.74040002000000005</v>
      </c>
      <c r="H161">
        <v>30.068000789999999</v>
      </c>
      <c r="J161" s="2">
        <f>TREND(Calibration!$A$2:$A$4,Calibration!$B$2:$B$4,C161)</f>
        <v>367.79550713229673</v>
      </c>
      <c r="K161" s="2">
        <f>TREND(Calibration!$A$2:$A$4,Calibration!$C$2:$C$4,E161)</f>
        <v>483.0381848686261</v>
      </c>
      <c r="L161" s="2">
        <f>TREND(Calibration!$A$2:$A$4,Calibration!$D$2:$D$4,G161)</f>
        <v>537.61963702850983</v>
      </c>
    </row>
    <row r="162" spans="1:12" x14ac:dyDescent="0.25">
      <c r="A162">
        <v>800936</v>
      </c>
      <c r="B162">
        <v>15.00300026</v>
      </c>
      <c r="C162">
        <v>0.31557000000000002</v>
      </c>
      <c r="D162">
        <v>33.7859993</v>
      </c>
      <c r="E162">
        <v>0.25615999</v>
      </c>
      <c r="F162">
        <v>37.340999600000004</v>
      </c>
      <c r="G162">
        <v>0.74629997999999997</v>
      </c>
      <c r="H162">
        <v>30.05800056</v>
      </c>
      <c r="J162" s="2">
        <f>TREND(Calibration!$A$2:$A$4,Calibration!$B$2:$B$4,C162)</f>
        <v>371.8642114391273</v>
      </c>
      <c r="K162" s="2">
        <f>TREND(Calibration!$A$2:$A$4,Calibration!$C$2:$C$4,E162)</f>
        <v>483.42835991347215</v>
      </c>
      <c r="L162" s="2">
        <f>TREND(Calibration!$A$2:$A$4,Calibration!$D$2:$D$4,G162)</f>
        <v>541.80085265095545</v>
      </c>
    </row>
    <row r="163" spans="1:12" x14ac:dyDescent="0.25">
      <c r="A163">
        <v>805925</v>
      </c>
      <c r="B163">
        <v>14.977000240000001</v>
      </c>
      <c r="C163">
        <v>0.31244000999999999</v>
      </c>
      <c r="D163">
        <v>33.765998840000002</v>
      </c>
      <c r="E163">
        <v>0.25622001</v>
      </c>
      <c r="F163">
        <v>37.312999730000001</v>
      </c>
      <c r="G163">
        <v>0.74690002</v>
      </c>
      <c r="H163">
        <v>30.05500031</v>
      </c>
      <c r="J163" s="2">
        <f>TREND(Calibration!$A$2:$A$4,Calibration!$B$2:$B$4,C163)</f>
        <v>358.02181601158759</v>
      </c>
      <c r="K163" s="2">
        <f>TREND(Calibration!$A$2:$A$4,Calibration!$C$2:$C$4,E163)</f>
        <v>483.89691345872347</v>
      </c>
      <c r="L163" s="2">
        <f>TREND(Calibration!$A$2:$A$4,Calibration!$D$2:$D$4,G163)</f>
        <v>542.22609224954465</v>
      </c>
    </row>
    <row r="164" spans="1:12" x14ac:dyDescent="0.25">
      <c r="A164">
        <v>810844</v>
      </c>
      <c r="B164">
        <v>14.93799973</v>
      </c>
      <c r="C164">
        <v>0.31313999999999997</v>
      </c>
      <c r="D164">
        <v>33.765998840000002</v>
      </c>
      <c r="E164">
        <v>0.25615999</v>
      </c>
      <c r="F164">
        <v>37.334999080000003</v>
      </c>
      <c r="G164">
        <v>0.75770002999999997</v>
      </c>
      <c r="H164">
        <v>30.062000269999999</v>
      </c>
      <c r="J164" s="2">
        <f>TREND(Calibration!$A$2:$A$4,Calibration!$B$2:$B$4,C164)</f>
        <v>361.11752506347693</v>
      </c>
      <c r="K164" s="2">
        <f>TREND(Calibration!$A$2:$A$4,Calibration!$C$2:$C$4,E164)</f>
        <v>483.42835991347215</v>
      </c>
      <c r="L164" s="2">
        <f>TREND(Calibration!$A$2:$A$4,Calibration!$D$2:$D$4,G164)</f>
        <v>549.87990185750277</v>
      </c>
    </row>
    <row r="165" spans="1:12" x14ac:dyDescent="0.25">
      <c r="A165">
        <v>815844</v>
      </c>
      <c r="B165">
        <v>14.899000170000001</v>
      </c>
      <c r="C165">
        <v>0.31492000999999997</v>
      </c>
      <c r="D165">
        <v>33.772998809999997</v>
      </c>
      <c r="E165">
        <v>0.25637999</v>
      </c>
      <c r="F165">
        <v>37.338001249999998</v>
      </c>
      <c r="G165">
        <v>0.75819999000000005</v>
      </c>
      <c r="H165">
        <v>30.073999400000002</v>
      </c>
      <c r="J165" s="2">
        <f>TREND(Calibration!$A$2:$A$4,Calibration!$B$2:$B$4,C165)</f>
        <v>368.98962762130441</v>
      </c>
      <c r="K165" s="2">
        <f>TREND(Calibration!$A$2:$A$4,Calibration!$C$2:$C$4,E165)</f>
        <v>485.14581709366712</v>
      </c>
      <c r="L165" s="2">
        <f>TREND(Calibration!$A$2:$A$4,Calibration!$D$2:$D$4,G165)</f>
        <v>550.23421621939644</v>
      </c>
    </row>
    <row r="166" spans="1:12" x14ac:dyDescent="0.25">
      <c r="A166">
        <v>820844</v>
      </c>
      <c r="B166">
        <v>14.86600018</v>
      </c>
      <c r="C166">
        <v>0.31233000999999999</v>
      </c>
      <c r="D166">
        <v>33.807998660000003</v>
      </c>
      <c r="E166">
        <v>0.25648999</v>
      </c>
      <c r="F166">
        <v>37.308998109999997</v>
      </c>
      <c r="G166">
        <v>0.755</v>
      </c>
      <c r="H166">
        <v>30.041999820000001</v>
      </c>
      <c r="J166" s="2">
        <f>TREND(Calibration!$A$2:$A$4,Calibration!$B$2:$B$4,C166)</f>
        <v>357.53534049664063</v>
      </c>
      <c r="K166" s="2">
        <f>TREND(Calibration!$A$2:$A$4,Calibration!$C$2:$C$4,E166)</f>
        <v>486.00454568376472</v>
      </c>
      <c r="L166" s="2">
        <f>TREND(Calibration!$A$2:$A$4,Calibration!$D$2:$D$4,G166)</f>
        <v>547.96642996666424</v>
      </c>
    </row>
    <row r="167" spans="1:12" x14ac:dyDescent="0.25">
      <c r="A167">
        <v>825845</v>
      </c>
      <c r="B167">
        <v>14.83699989</v>
      </c>
      <c r="C167">
        <v>0.31211000999999999</v>
      </c>
      <c r="D167">
        <v>33.789001460000001</v>
      </c>
      <c r="E167">
        <v>0.25681000999999998</v>
      </c>
      <c r="F167">
        <v>37.32799911</v>
      </c>
      <c r="G167">
        <v>0.75660002000000004</v>
      </c>
      <c r="H167">
        <v>30.04599953</v>
      </c>
      <c r="J167" s="2">
        <f>TREND(Calibration!$A$2:$A$4,Calibration!$B$2:$B$4,C167)</f>
        <v>356.56238946674625</v>
      </c>
      <c r="K167" s="2">
        <f>TREND(Calibration!$A$2:$A$4,Calibration!$C$2:$C$4,E167)</f>
        <v>488.50282135106454</v>
      </c>
      <c r="L167" s="2">
        <f>TREND(Calibration!$A$2:$A$4,Calibration!$D$2:$D$4,G167)</f>
        <v>549.10034081016579</v>
      </c>
    </row>
    <row r="168" spans="1:12" x14ac:dyDescent="0.25">
      <c r="A168">
        <v>830844</v>
      </c>
      <c r="B168">
        <v>14.847000120000001</v>
      </c>
      <c r="C168">
        <v>0.31557000000000002</v>
      </c>
      <c r="D168">
        <v>33.765998840000002</v>
      </c>
      <c r="E168">
        <v>0.25681000999999998</v>
      </c>
      <c r="F168">
        <v>37.293998719999998</v>
      </c>
      <c r="G168">
        <v>0.755</v>
      </c>
      <c r="H168">
        <v>30.006999969999999</v>
      </c>
      <c r="J168" s="2">
        <f>TREND(Calibration!$A$2:$A$4,Calibration!$B$2:$B$4,C168)</f>
        <v>371.8642114391273</v>
      </c>
      <c r="K168" s="2">
        <f>TREND(Calibration!$A$2:$A$4,Calibration!$C$2:$C$4,E168)</f>
        <v>488.50282135106454</v>
      </c>
      <c r="L168" s="2">
        <f>TREND(Calibration!$A$2:$A$4,Calibration!$D$2:$D$4,G168)</f>
        <v>547.96642996666424</v>
      </c>
    </row>
    <row r="169" spans="1:12" x14ac:dyDescent="0.25">
      <c r="A169">
        <v>835844</v>
      </c>
      <c r="B169">
        <v>14.946999549999999</v>
      </c>
      <c r="C169">
        <v>0.31589001</v>
      </c>
      <c r="D169">
        <v>33.778999329999998</v>
      </c>
      <c r="E169">
        <v>0.25686999999999999</v>
      </c>
      <c r="F169">
        <v>37.277999880000003</v>
      </c>
      <c r="G169">
        <v>0.75230001999999996</v>
      </c>
      <c r="H169">
        <v>30.020000459999999</v>
      </c>
      <c r="J169" s="2">
        <f>TREND(Calibration!$A$2:$A$4,Calibration!$B$2:$B$4,C169)</f>
        <v>373.27945716220188</v>
      </c>
      <c r="K169" s="2">
        <f>TREND(Calibration!$A$2:$A$4,Calibration!$C$2:$C$4,E169)</f>
        <v>488.97114069760983</v>
      </c>
      <c r="L169" s="2">
        <f>TREND(Calibration!$A$2:$A$4,Calibration!$D$2:$D$4,G169)</f>
        <v>546.0529935100966</v>
      </c>
    </row>
    <row r="170" spans="1:12" x14ac:dyDescent="0.25">
      <c r="A170">
        <v>840844</v>
      </c>
      <c r="B170">
        <v>15.022000309999999</v>
      </c>
      <c r="C170">
        <v>0.31557000000000002</v>
      </c>
      <c r="D170">
        <v>33.801998140000002</v>
      </c>
      <c r="E170">
        <v>0.25653999999999999</v>
      </c>
      <c r="F170">
        <v>37.268001560000002</v>
      </c>
      <c r="G170">
        <v>0.75230001999999996</v>
      </c>
      <c r="H170">
        <v>30.025999070000001</v>
      </c>
      <c r="J170" s="2">
        <f>TREND(Calibration!$A$2:$A$4,Calibration!$B$2:$B$4,C170)</f>
        <v>371.8642114391273</v>
      </c>
      <c r="K170" s="2">
        <f>TREND(Calibration!$A$2:$A$4,Calibration!$C$2:$C$4,E170)</f>
        <v>486.39495492731726</v>
      </c>
      <c r="L170" s="2">
        <f>TREND(Calibration!$A$2:$A$4,Calibration!$D$2:$D$4,G170)</f>
        <v>546.0529935100966</v>
      </c>
    </row>
    <row r="171" spans="1:12" x14ac:dyDescent="0.25">
      <c r="A171">
        <v>845930</v>
      </c>
      <c r="B171">
        <v>15.100000380000001</v>
      </c>
      <c r="C171">
        <v>0.30459999999999998</v>
      </c>
      <c r="D171">
        <v>33.7859993</v>
      </c>
      <c r="E171">
        <v>0.25611001</v>
      </c>
      <c r="F171">
        <v>37.308998109999997</v>
      </c>
      <c r="G171">
        <v>0.75770002999999997</v>
      </c>
      <c r="H171">
        <v>30.04599953</v>
      </c>
      <c r="J171" s="2">
        <f>TREND(Calibration!$A$2:$A$4,Calibration!$B$2:$B$4,C171)</f>
        <v>323.34933508485506</v>
      </c>
      <c r="K171" s="2">
        <f>TREND(Calibration!$A$2:$A$4,Calibration!$C$2:$C$4,E171)</f>
        <v>483.0381848686261</v>
      </c>
      <c r="L171" s="2">
        <f>TREND(Calibration!$A$2:$A$4,Calibration!$D$2:$D$4,G171)</f>
        <v>549.87990185750277</v>
      </c>
    </row>
    <row r="172" spans="1:12" x14ac:dyDescent="0.25">
      <c r="A172">
        <v>850845</v>
      </c>
      <c r="B172">
        <v>15.1420002</v>
      </c>
      <c r="C172">
        <v>0.30925000000000002</v>
      </c>
      <c r="D172">
        <v>33.75</v>
      </c>
      <c r="E172">
        <v>0.25579000000000002</v>
      </c>
      <c r="F172">
        <v>37.29700089</v>
      </c>
      <c r="G172">
        <v>0.76200002</v>
      </c>
      <c r="H172">
        <v>30.118999479999999</v>
      </c>
      <c r="J172" s="2">
        <f>TREND(Calibration!$A$2:$A$4,Calibration!$B$2:$B$4,C172)</f>
        <v>343.91398185307457</v>
      </c>
      <c r="K172" s="2">
        <f>TREND(Calibration!$A$2:$A$4,Calibration!$C$2:$C$4,E172)</f>
        <v>480.5399872675614</v>
      </c>
      <c r="L172" s="2">
        <f>TREND(Calibration!$A$2:$A$4,Calibration!$D$2:$D$4,G172)</f>
        <v>552.92724207071774</v>
      </c>
    </row>
    <row r="173" spans="1:12" x14ac:dyDescent="0.25">
      <c r="A173">
        <v>855934</v>
      </c>
      <c r="B173">
        <v>15.08699989</v>
      </c>
      <c r="C173">
        <v>0.31211000999999999</v>
      </c>
      <c r="D173">
        <v>33.769001009999997</v>
      </c>
      <c r="E173">
        <v>0.25584000000000001</v>
      </c>
      <c r="F173">
        <v>37.290000919999997</v>
      </c>
      <c r="G173">
        <v>0.75819999000000005</v>
      </c>
      <c r="H173">
        <v>30.135000229999999</v>
      </c>
      <c r="J173" s="2">
        <f>TREND(Calibration!$A$2:$A$4,Calibration!$B$2:$B$4,C173)</f>
        <v>356.56238946674625</v>
      </c>
      <c r="K173" s="2">
        <f>TREND(Calibration!$A$2:$A$4,Calibration!$C$2:$C$4,E173)</f>
        <v>480.93031844487859</v>
      </c>
      <c r="L173" s="2">
        <f>TREND(Calibration!$A$2:$A$4,Calibration!$D$2:$D$4,G173)</f>
        <v>550.23421621939644</v>
      </c>
    </row>
    <row r="174" spans="1:12" x14ac:dyDescent="0.25">
      <c r="A174">
        <v>860846</v>
      </c>
      <c r="B174">
        <v>15.074000359999999</v>
      </c>
      <c r="C174">
        <v>0.31206</v>
      </c>
      <c r="D174">
        <v>33.801998140000002</v>
      </c>
      <c r="E174">
        <v>0.25584000000000001</v>
      </c>
      <c r="F174">
        <v>37.366001130000001</v>
      </c>
      <c r="G174">
        <v>0.76419996999999995</v>
      </c>
      <c r="H174">
        <v>30.138999940000001</v>
      </c>
      <c r="J174" s="2">
        <f>TREND(Calibration!$A$2:$A$4,Calibration!$B$2:$B$4,C174)</f>
        <v>356.34122000763273</v>
      </c>
      <c r="K174" s="2">
        <f>TREND(Calibration!$A$2:$A$4,Calibration!$C$2:$C$4,E174)</f>
        <v>480.93031844487859</v>
      </c>
      <c r="L174" s="2">
        <f>TREND(Calibration!$A$2:$A$4,Calibration!$D$2:$D$4,G174)</f>
        <v>554.48631455741247</v>
      </c>
    </row>
    <row r="175" spans="1:12" x14ac:dyDescent="0.25">
      <c r="A175">
        <v>865845</v>
      </c>
      <c r="B175">
        <v>15.01599979</v>
      </c>
      <c r="C175">
        <v>0.31244000999999999</v>
      </c>
      <c r="D175">
        <v>33.789001460000001</v>
      </c>
      <c r="E175">
        <v>0.25551998999999997</v>
      </c>
      <c r="F175">
        <v>37.373001100000003</v>
      </c>
      <c r="G175">
        <v>0.76359999000000001</v>
      </c>
      <c r="H175">
        <v>30.125999449999998</v>
      </c>
      <c r="J175" s="2">
        <f>TREND(Calibration!$A$2:$A$4,Calibration!$B$2:$B$4,C175)</f>
        <v>358.02181601158759</v>
      </c>
      <c r="K175" s="2">
        <f>TREND(Calibration!$A$2:$A$4,Calibration!$C$2:$C$4,E175)</f>
        <v>478.43212084381366</v>
      </c>
      <c r="L175" s="2">
        <f>TREND(Calibration!$A$2:$A$4,Calibration!$D$2:$D$4,G175)</f>
        <v>554.06111747994839</v>
      </c>
    </row>
    <row r="176" spans="1:12" x14ac:dyDescent="0.25">
      <c r="A176">
        <v>870844</v>
      </c>
      <c r="B176">
        <v>14.90799999</v>
      </c>
      <c r="C176">
        <v>0.31206</v>
      </c>
      <c r="D176">
        <v>33.789001460000001</v>
      </c>
      <c r="E176">
        <v>0.25562000000000001</v>
      </c>
      <c r="F176">
        <v>37.312999730000001</v>
      </c>
      <c r="G176">
        <v>0.75230001999999996</v>
      </c>
      <c r="H176">
        <v>30.068000789999999</v>
      </c>
      <c r="J176" s="2">
        <f>TREND(Calibration!$A$2:$A$4,Calibration!$B$2:$B$4,C176)</f>
        <v>356.34122000763273</v>
      </c>
      <c r="K176" s="2">
        <f>TREND(Calibration!$A$2:$A$4,Calibration!$C$2:$C$4,E176)</f>
        <v>479.2128612646834</v>
      </c>
      <c r="L176" s="2">
        <f>TREND(Calibration!$A$2:$A$4,Calibration!$D$2:$D$4,G176)</f>
        <v>546.0529935100966</v>
      </c>
    </row>
    <row r="177" spans="1:12" x14ac:dyDescent="0.25">
      <c r="A177">
        <v>875844</v>
      </c>
      <c r="B177">
        <v>14.87300014</v>
      </c>
      <c r="C177">
        <v>0.31779000000000002</v>
      </c>
      <c r="D177">
        <v>33.79499817</v>
      </c>
      <c r="E177">
        <v>0.25525001000000003</v>
      </c>
      <c r="F177">
        <v>37.273998259999999</v>
      </c>
      <c r="G177">
        <v>0.74739999000000001</v>
      </c>
      <c r="H177">
        <v>30.0359993</v>
      </c>
      <c r="J177" s="2">
        <f>TREND(Calibration!$A$2:$A$4,Calibration!$B$2:$B$4,C177)</f>
        <v>381.68217183169645</v>
      </c>
      <c r="K177" s="2">
        <f>TREND(Calibration!$A$2:$A$4,Calibration!$C$2:$C$4,E177)</f>
        <v>476.32448861877288</v>
      </c>
      <c r="L177" s="2">
        <f>TREND(Calibration!$A$2:$A$4,Calibration!$D$2:$D$4,G177)</f>
        <v>542.58041369829243</v>
      </c>
    </row>
    <row r="178" spans="1:12" x14ac:dyDescent="0.25">
      <c r="A178">
        <v>880955</v>
      </c>
      <c r="B178">
        <v>14.824000359999999</v>
      </c>
      <c r="C178">
        <v>0.31244000999999999</v>
      </c>
      <c r="D178">
        <v>33.807998660000003</v>
      </c>
      <c r="E178">
        <v>0.25525001000000003</v>
      </c>
      <c r="F178">
        <v>37.29700089</v>
      </c>
      <c r="G178">
        <v>0.74900001000000005</v>
      </c>
      <c r="H178">
        <v>30.070999149999999</v>
      </c>
      <c r="J178" s="2">
        <f>TREND(Calibration!$A$2:$A$4,Calibration!$B$2:$B$4,C178)</f>
        <v>358.02181601158759</v>
      </c>
      <c r="K178" s="2">
        <f>TREND(Calibration!$A$2:$A$4,Calibration!$C$2:$C$4,E178)</f>
        <v>476.32448861877288</v>
      </c>
      <c r="L178" s="2">
        <f>TREND(Calibration!$A$2:$A$4,Calibration!$D$2:$D$4,G178)</f>
        <v>543.71432454179399</v>
      </c>
    </row>
    <row r="179" spans="1:12" x14ac:dyDescent="0.25">
      <c r="A179">
        <v>885846</v>
      </c>
      <c r="B179">
        <v>14.847000120000001</v>
      </c>
      <c r="C179">
        <v>0.31600001</v>
      </c>
      <c r="D179">
        <v>33.789001460000001</v>
      </c>
      <c r="E179">
        <v>0.25514000999999997</v>
      </c>
      <c r="F179">
        <v>37.344001769999998</v>
      </c>
      <c r="G179">
        <v>0.75819999000000005</v>
      </c>
      <c r="H179">
        <v>30.097000120000001</v>
      </c>
      <c r="J179" s="2">
        <f>TREND(Calibration!$A$2:$A$4,Calibration!$B$2:$B$4,C179)</f>
        <v>373.76593267714907</v>
      </c>
      <c r="K179" s="2">
        <f>TREND(Calibration!$A$2:$A$4,Calibration!$C$2:$C$4,E179)</f>
        <v>475.46576002867482</v>
      </c>
      <c r="L179" s="2">
        <f>TREND(Calibration!$A$2:$A$4,Calibration!$D$2:$D$4,G179)</f>
        <v>550.23421621939644</v>
      </c>
    </row>
    <row r="180" spans="1:12" x14ac:dyDescent="0.25">
      <c r="A180">
        <v>890953</v>
      </c>
      <c r="B180">
        <v>14.824000359999999</v>
      </c>
      <c r="C180">
        <v>0.31145999000000002</v>
      </c>
      <c r="D180">
        <v>33.813999180000003</v>
      </c>
      <c r="E180">
        <v>0.25514000999999997</v>
      </c>
      <c r="F180">
        <v>37.258998869999999</v>
      </c>
      <c r="G180">
        <v>0.75340003</v>
      </c>
      <c r="H180">
        <v>30.080999370000001</v>
      </c>
      <c r="J180" s="2">
        <f>TREND(Calibration!$A$2:$A$4,Calibration!$B$2:$B$4,C180)</f>
        <v>353.68767297378349</v>
      </c>
      <c r="K180" s="2">
        <f>TREND(Calibration!$A$2:$A$4,Calibration!$C$2:$C$4,E180)</f>
        <v>475.46576002867482</v>
      </c>
      <c r="L180" s="2">
        <f>TREND(Calibration!$A$2:$A$4,Calibration!$D$2:$D$4,G180)</f>
        <v>546.83255455743358</v>
      </c>
    </row>
    <row r="181" spans="1:12" x14ac:dyDescent="0.25">
      <c r="A181">
        <v>896033</v>
      </c>
      <c r="B181">
        <v>14.90799999</v>
      </c>
      <c r="C181">
        <v>0.31038000999999998</v>
      </c>
      <c r="D181">
        <v>33.772998809999997</v>
      </c>
      <c r="E181">
        <v>0.25519001000000002</v>
      </c>
      <c r="F181">
        <v>37.280998230000002</v>
      </c>
      <c r="G181">
        <v>0.75709998999999994</v>
      </c>
      <c r="H181">
        <v>30.131999969999999</v>
      </c>
      <c r="J181" s="2">
        <f>TREND(Calibration!$A$2:$A$4,Calibration!$B$2:$B$4,C181)</f>
        <v>348.91145636803253</v>
      </c>
      <c r="K181" s="2">
        <f>TREND(Calibration!$A$2:$A$4,Calibration!$C$2:$C$4,E181)</f>
        <v>475.85609120599224</v>
      </c>
      <c r="L181" s="2">
        <f>TREND(Calibration!$A$2:$A$4,Calibration!$D$2:$D$4,G181)</f>
        <v>549.45466225891357</v>
      </c>
    </row>
    <row r="182" spans="1:12" x14ac:dyDescent="0.25">
      <c r="A182">
        <v>900845</v>
      </c>
      <c r="B182">
        <v>14.960000040000001</v>
      </c>
      <c r="C182">
        <v>0.31244000999999999</v>
      </c>
      <c r="D182">
        <v>33.752998349999999</v>
      </c>
      <c r="E182">
        <v>0.25508001000000002</v>
      </c>
      <c r="F182">
        <v>37.35400009</v>
      </c>
      <c r="G182">
        <v>0.76690000000000003</v>
      </c>
      <c r="H182">
        <v>30.150999070000001</v>
      </c>
      <c r="J182" s="2">
        <f>TREND(Calibration!$A$2:$A$4,Calibration!$B$2:$B$4,C182)</f>
        <v>358.02181601158759</v>
      </c>
      <c r="K182" s="2">
        <f>TREND(Calibration!$A$2:$A$4,Calibration!$C$2:$C$4,E182)</f>
        <v>474.99736261589487</v>
      </c>
      <c r="L182" s="2">
        <f>TREND(Calibration!$A$2:$A$4,Calibration!$D$2:$D$4,G182)</f>
        <v>556.39978644825112</v>
      </c>
    </row>
    <row r="183" spans="1:12" x14ac:dyDescent="0.25">
      <c r="A183">
        <v>905938</v>
      </c>
      <c r="B183">
        <v>14.946999549999999</v>
      </c>
      <c r="C183">
        <v>0.31178999000000002</v>
      </c>
      <c r="D183">
        <v>33.791999820000001</v>
      </c>
      <c r="E183">
        <v>0.25481000999999998</v>
      </c>
      <c r="F183">
        <v>37.332000729999997</v>
      </c>
      <c r="G183">
        <v>0.76200002</v>
      </c>
      <c r="H183">
        <v>30.073999400000002</v>
      </c>
      <c r="J183" s="2">
        <f>TREND(Calibration!$A$2:$A$4,Calibration!$B$2:$B$4,C183)</f>
        <v>355.14709951862483</v>
      </c>
      <c r="K183" s="2">
        <f>TREND(Calibration!$A$2:$A$4,Calibration!$C$2:$C$4,E183)</f>
        <v>472.88957425838225</v>
      </c>
      <c r="L183" s="2">
        <f>TREND(Calibration!$A$2:$A$4,Calibration!$D$2:$D$4,G183)</f>
        <v>552.92724207071774</v>
      </c>
    </row>
    <row r="184" spans="1:12" x14ac:dyDescent="0.25">
      <c r="A184">
        <v>910845</v>
      </c>
      <c r="B184">
        <v>14.963000299999999</v>
      </c>
      <c r="C184">
        <v>0.31330001000000002</v>
      </c>
      <c r="D184">
        <v>33.771999360000002</v>
      </c>
      <c r="E184">
        <v>0.25481000999999998</v>
      </c>
      <c r="F184">
        <v>37.320999149999999</v>
      </c>
      <c r="G184">
        <v>0.76740003000000001</v>
      </c>
      <c r="H184">
        <v>30.132999420000001</v>
      </c>
      <c r="J184" s="2">
        <f>TREND(Calibration!$A$2:$A$4,Calibration!$B$2:$B$4,C184)</f>
        <v>361.8251700375381</v>
      </c>
      <c r="K184" s="2">
        <f>TREND(Calibration!$A$2:$A$4,Calibration!$C$2:$C$4,E184)</f>
        <v>472.88957425838225</v>
      </c>
      <c r="L184" s="2">
        <f>TREND(Calibration!$A$2:$A$4,Calibration!$D$2:$D$4,G184)</f>
        <v>556.75415041812403</v>
      </c>
    </row>
    <row r="185" spans="1:12" x14ac:dyDescent="0.25">
      <c r="A185">
        <v>915845</v>
      </c>
      <c r="B185">
        <v>14.897999759999999</v>
      </c>
      <c r="C185">
        <v>0.31334999000000002</v>
      </c>
      <c r="D185">
        <v>33.784000399999996</v>
      </c>
      <c r="E185">
        <v>0.25448999</v>
      </c>
      <c r="F185">
        <v>37.305000309999997</v>
      </c>
      <c r="G185">
        <v>0.76520001999999998</v>
      </c>
      <c r="H185">
        <v>30.17099953</v>
      </c>
      <c r="J185" s="2">
        <f>TREND(Calibration!$A$2:$A$4,Calibration!$B$2:$B$4,C185)</f>
        <v>362.0462068215113</v>
      </c>
      <c r="K185" s="2">
        <f>TREND(Calibration!$A$2:$A$4,Calibration!$C$2:$C$4,E185)</f>
        <v>470.39129859108243</v>
      </c>
      <c r="L185" s="2">
        <f>TREND(Calibration!$A$2:$A$4,Calibration!$D$2:$D$4,G185)</f>
        <v>555.19503541030417</v>
      </c>
    </row>
    <row r="186" spans="1:12" x14ac:dyDescent="0.25">
      <c r="A186">
        <v>920845</v>
      </c>
      <c r="B186">
        <v>14.82699966</v>
      </c>
      <c r="C186">
        <v>0.31049000999999998</v>
      </c>
      <c r="D186">
        <v>33.768001560000002</v>
      </c>
      <c r="E186">
        <v>0.25448999</v>
      </c>
      <c r="F186">
        <v>37.346000670000002</v>
      </c>
      <c r="G186">
        <v>0.76899998999999997</v>
      </c>
      <c r="H186">
        <v>30.187000269999999</v>
      </c>
      <c r="J186" s="2">
        <f>TREND(Calibration!$A$2:$A$4,Calibration!$B$2:$B$4,C186)</f>
        <v>349.39793188297949</v>
      </c>
      <c r="K186" s="2">
        <f>TREND(Calibration!$A$2:$A$4,Calibration!$C$2:$C$4,E186)</f>
        <v>470.39129859108243</v>
      </c>
      <c r="L186" s="2">
        <f>TREND(Calibration!$A$2:$A$4,Calibration!$D$2:$D$4,G186)</f>
        <v>557.88801874050034</v>
      </c>
    </row>
    <row r="187" spans="1:12" x14ac:dyDescent="0.25">
      <c r="A187">
        <v>925845</v>
      </c>
      <c r="B187">
        <v>14.76500034</v>
      </c>
      <c r="C187">
        <v>0.31514001000000003</v>
      </c>
      <c r="D187">
        <v>33.819999690000003</v>
      </c>
      <c r="E187">
        <v>0.25426999</v>
      </c>
      <c r="F187">
        <v>37.32400131</v>
      </c>
      <c r="G187">
        <v>0.76039999999999996</v>
      </c>
      <c r="H187">
        <v>30.190999980000001</v>
      </c>
      <c r="J187" s="2">
        <f>TREND(Calibration!$A$2:$A$4,Calibration!$B$2:$B$4,C187)</f>
        <v>369.96257865119901</v>
      </c>
      <c r="K187" s="2">
        <f>TREND(Calibration!$A$2:$A$4,Calibration!$C$2:$C$4,E187)</f>
        <v>468.67384141088746</v>
      </c>
      <c r="L187" s="2">
        <f>TREND(Calibration!$A$2:$A$4,Calibration!$D$2:$D$4,G187)</f>
        <v>551.79333122721619</v>
      </c>
    </row>
    <row r="188" spans="1:12" x14ac:dyDescent="0.25">
      <c r="A188">
        <v>930901</v>
      </c>
      <c r="B188">
        <v>14.7329998</v>
      </c>
      <c r="C188">
        <v>0.31740998999999998</v>
      </c>
      <c r="D188">
        <v>33.82400131</v>
      </c>
      <c r="E188">
        <v>0.25395000000000001</v>
      </c>
      <c r="F188">
        <v>37.344001769999998</v>
      </c>
      <c r="G188">
        <v>0.76630001999999997</v>
      </c>
      <c r="H188">
        <v>30.097000120000001</v>
      </c>
      <c r="J188" s="2">
        <f>TREND(Calibration!$A$2:$A$4,Calibration!$B$2:$B$4,C188)</f>
        <v>380.00157582774114</v>
      </c>
      <c r="K188" s="2">
        <f>TREND(Calibration!$A$2:$A$4,Calibration!$C$2:$C$4,E188)</f>
        <v>466.17579994229368</v>
      </c>
      <c r="L188" s="2">
        <f>TREND(Calibration!$A$2:$A$4,Calibration!$D$2:$D$4,G188)</f>
        <v>555.97458937078693</v>
      </c>
    </row>
    <row r="189" spans="1:12" x14ac:dyDescent="0.25">
      <c r="A189">
        <v>935845</v>
      </c>
      <c r="B189">
        <v>14.72000027</v>
      </c>
      <c r="C189">
        <v>0.31211000999999999</v>
      </c>
      <c r="D189">
        <v>33.801998140000002</v>
      </c>
      <c r="E189">
        <v>0.25389001</v>
      </c>
      <c r="F189">
        <v>37.26499939</v>
      </c>
      <c r="G189">
        <v>0.76149999999999995</v>
      </c>
      <c r="H189">
        <v>30.100000380000001</v>
      </c>
      <c r="J189" s="2">
        <f>TREND(Calibration!$A$2:$A$4,Calibration!$B$2:$B$4,C189)</f>
        <v>356.56238946674625</v>
      </c>
      <c r="K189" s="2">
        <f>TREND(Calibration!$A$2:$A$4,Calibration!$C$2:$C$4,E189)</f>
        <v>465.70748059574862</v>
      </c>
      <c r="L189" s="2">
        <f>TREND(Calibration!$A$2:$A$4,Calibration!$D$2:$D$4,G189)</f>
        <v>552.57288518769906</v>
      </c>
    </row>
    <row r="190" spans="1:12" x14ac:dyDescent="0.25">
      <c r="A190">
        <v>940844</v>
      </c>
      <c r="B190">
        <v>14.78199959</v>
      </c>
      <c r="C190">
        <v>0.31453999999999999</v>
      </c>
      <c r="D190">
        <v>33.772998809999997</v>
      </c>
      <c r="E190">
        <v>0.25384000000000001</v>
      </c>
      <c r="F190">
        <v>37.273998259999999</v>
      </c>
      <c r="G190">
        <v>0.755</v>
      </c>
      <c r="H190">
        <v>30.106000900000002</v>
      </c>
      <c r="J190" s="2">
        <f>TREND(Calibration!$A$2:$A$4,Calibration!$B$2:$B$4,C190)</f>
        <v>367.30903161734955</v>
      </c>
      <c r="K190" s="2">
        <f>TREND(Calibration!$A$2:$A$4,Calibration!$C$2:$C$4,E190)</f>
        <v>465.31707135219631</v>
      </c>
      <c r="L190" s="2">
        <f>TREND(Calibration!$A$2:$A$4,Calibration!$D$2:$D$4,G190)</f>
        <v>547.96642996666424</v>
      </c>
    </row>
    <row r="191" spans="1:12" x14ac:dyDescent="0.25">
      <c r="A191">
        <v>945845</v>
      </c>
      <c r="B191">
        <v>14.885999679999999</v>
      </c>
      <c r="C191">
        <v>0.31049000999999998</v>
      </c>
      <c r="D191">
        <v>33.826999659999998</v>
      </c>
      <c r="E191">
        <v>0.25389001</v>
      </c>
      <c r="F191">
        <v>37.316001890000003</v>
      </c>
      <c r="G191">
        <v>0.75660002000000004</v>
      </c>
      <c r="H191">
        <v>30.05500031</v>
      </c>
      <c r="J191" s="2">
        <f>TREND(Calibration!$A$2:$A$4,Calibration!$B$2:$B$4,C191)</f>
        <v>349.39793188297949</v>
      </c>
      <c r="K191" s="2">
        <f>TREND(Calibration!$A$2:$A$4,Calibration!$C$2:$C$4,E191)</f>
        <v>465.70748059574862</v>
      </c>
      <c r="L191" s="2">
        <f>TREND(Calibration!$A$2:$A$4,Calibration!$D$2:$D$4,G191)</f>
        <v>549.10034081016579</v>
      </c>
    </row>
    <row r="192" spans="1:12" x14ac:dyDescent="0.25">
      <c r="A192">
        <v>950845</v>
      </c>
      <c r="B192">
        <v>15.03199959</v>
      </c>
      <c r="C192">
        <v>0.31152001000000001</v>
      </c>
      <c r="D192">
        <v>33.805000309999997</v>
      </c>
      <c r="E192">
        <v>0.25384000000000001</v>
      </c>
      <c r="F192">
        <v>37.319000240000001</v>
      </c>
      <c r="G192">
        <v>0.76630001999999997</v>
      </c>
      <c r="H192">
        <v>30.041999820000001</v>
      </c>
      <c r="J192" s="2">
        <f>TREND(Calibration!$A$2:$A$4,Calibration!$B$2:$B$4,C192)</f>
        <v>353.95311170475725</v>
      </c>
      <c r="K192" s="2">
        <f>TREND(Calibration!$A$2:$A$4,Calibration!$C$2:$C$4,E192)</f>
        <v>465.31707135219631</v>
      </c>
      <c r="L192" s="2">
        <f>TREND(Calibration!$A$2:$A$4,Calibration!$D$2:$D$4,G192)</f>
        <v>555.97458937078693</v>
      </c>
    </row>
    <row r="193" spans="1:12" x14ac:dyDescent="0.25">
      <c r="A193">
        <v>955844</v>
      </c>
      <c r="B193">
        <v>15.1420002</v>
      </c>
      <c r="C193">
        <v>0.31211000999999999</v>
      </c>
      <c r="D193">
        <v>33.798000340000002</v>
      </c>
      <c r="E193">
        <v>0.25389001</v>
      </c>
      <c r="F193">
        <v>37.290000919999997</v>
      </c>
      <c r="G193">
        <v>0.75980002000000002</v>
      </c>
      <c r="H193">
        <v>30.041999820000001</v>
      </c>
      <c r="J193" s="2">
        <f>TREND(Calibration!$A$2:$A$4,Calibration!$B$2:$B$4,C193)</f>
        <v>356.56238946674625</v>
      </c>
      <c r="K193" s="2">
        <f>TREND(Calibration!$A$2:$A$4,Calibration!$C$2:$C$4,E193)</f>
        <v>465.70748059574862</v>
      </c>
      <c r="L193" s="2">
        <f>TREND(Calibration!$A$2:$A$4,Calibration!$D$2:$D$4,G193)</f>
        <v>551.36813414975222</v>
      </c>
    </row>
    <row r="194" spans="1:12" x14ac:dyDescent="0.25">
      <c r="A194">
        <v>960844</v>
      </c>
      <c r="B194">
        <v>15.20400047</v>
      </c>
      <c r="C194">
        <v>0.31156999000000002</v>
      </c>
      <c r="D194">
        <v>33.79499817</v>
      </c>
      <c r="E194">
        <v>0.25384000000000001</v>
      </c>
      <c r="F194">
        <v>37.321998600000001</v>
      </c>
      <c r="G194">
        <v>0.77060002000000005</v>
      </c>
      <c r="H194">
        <v>30.05800056</v>
      </c>
      <c r="J194" s="2">
        <f>TREND(Calibration!$A$2:$A$4,Calibration!$B$2:$B$4,C194)</f>
        <v>354.17414848873045</v>
      </c>
      <c r="K194" s="2">
        <f>TREND(Calibration!$A$2:$A$4,Calibration!$C$2:$C$4,E194)</f>
        <v>465.31707135219631</v>
      </c>
      <c r="L194" s="2">
        <f>TREND(Calibration!$A$2:$A$4,Calibration!$D$2:$D$4,G194)</f>
        <v>559.02193667085623</v>
      </c>
    </row>
    <row r="195" spans="1:12" x14ac:dyDescent="0.25">
      <c r="A195">
        <v>965844</v>
      </c>
      <c r="B195">
        <v>15.21700001</v>
      </c>
      <c r="C195">
        <v>0.31178999000000002</v>
      </c>
      <c r="D195">
        <v>33.813999180000003</v>
      </c>
      <c r="E195">
        <v>0.25356999000000002</v>
      </c>
      <c r="F195">
        <v>37.319000240000001</v>
      </c>
      <c r="G195">
        <v>0.76359999000000001</v>
      </c>
      <c r="H195">
        <v>30.065000529999999</v>
      </c>
      <c r="J195" s="2">
        <f>TREND(Calibration!$A$2:$A$4,Calibration!$B$2:$B$4,C195)</f>
        <v>355.14709951862483</v>
      </c>
      <c r="K195" s="2">
        <f>TREND(Calibration!$A$2:$A$4,Calibration!$C$2:$C$4,E195)</f>
        <v>463.2092049284488</v>
      </c>
      <c r="L195" s="2">
        <f>TREND(Calibration!$A$2:$A$4,Calibration!$D$2:$D$4,G195)</f>
        <v>554.06111747994839</v>
      </c>
    </row>
    <row r="196" spans="1:12" x14ac:dyDescent="0.25">
      <c r="A196">
        <v>970845</v>
      </c>
      <c r="B196">
        <v>15.131999970000001</v>
      </c>
      <c r="C196">
        <v>0.31134999000000002</v>
      </c>
      <c r="D196">
        <v>33.801998140000002</v>
      </c>
      <c r="E196">
        <v>0.25362000000000001</v>
      </c>
      <c r="F196">
        <v>37.262001040000001</v>
      </c>
      <c r="G196">
        <v>0.75980002000000002</v>
      </c>
      <c r="H196">
        <v>30.05200005</v>
      </c>
      <c r="J196" s="2">
        <f>TREND(Calibration!$A$2:$A$4,Calibration!$B$2:$B$4,C196)</f>
        <v>353.2011974588363</v>
      </c>
      <c r="K196" s="2">
        <f>TREND(Calibration!$A$2:$A$4,Calibration!$C$2:$C$4,E196)</f>
        <v>463.59961417200111</v>
      </c>
      <c r="L196" s="2">
        <f>TREND(Calibration!$A$2:$A$4,Calibration!$D$2:$D$4,G196)</f>
        <v>551.36813414975222</v>
      </c>
    </row>
    <row r="197" spans="1:12" x14ac:dyDescent="0.25">
      <c r="A197">
        <v>975844</v>
      </c>
      <c r="B197">
        <v>15.11600018</v>
      </c>
      <c r="C197">
        <v>0.31086998999999998</v>
      </c>
      <c r="D197">
        <v>33.7820015</v>
      </c>
      <c r="E197">
        <v>0.25345999000000002</v>
      </c>
      <c r="F197">
        <v>37.305999759999999</v>
      </c>
      <c r="G197">
        <v>0.77439999999999998</v>
      </c>
      <c r="H197">
        <v>30.122999190000002</v>
      </c>
      <c r="J197" s="2">
        <f>TREND(Calibration!$A$2:$A$4,Calibration!$B$2:$B$4,C197)</f>
        <v>351.07839521179426</v>
      </c>
      <c r="K197" s="2">
        <f>TREND(Calibration!$A$2:$A$4,Calibration!$C$2:$C$4,E197)</f>
        <v>462.3504763383512</v>
      </c>
      <c r="L197" s="2">
        <f>TREND(Calibration!$A$2:$A$4,Calibration!$D$2:$D$4,G197)</f>
        <v>561.71492708790663</v>
      </c>
    </row>
    <row r="198" spans="1:12" x14ac:dyDescent="0.25">
      <c r="A198">
        <v>980845</v>
      </c>
      <c r="B198">
        <v>15.02900028</v>
      </c>
      <c r="C198">
        <v>0.30994999000000001</v>
      </c>
      <c r="D198">
        <v>33.798000340000002</v>
      </c>
      <c r="E198">
        <v>0.25362000000000001</v>
      </c>
      <c r="F198">
        <v>37.32799911</v>
      </c>
      <c r="G198">
        <v>0.77389996999999999</v>
      </c>
      <c r="H198">
        <v>30.145000459999999</v>
      </c>
      <c r="J198" s="2">
        <f>TREND(Calibration!$A$2:$A$4,Calibration!$B$2:$B$4,C198)</f>
        <v>347.00969090496392</v>
      </c>
      <c r="K198" s="2">
        <f>TREND(Calibration!$A$2:$A$4,Calibration!$C$2:$C$4,E198)</f>
        <v>463.59961417200111</v>
      </c>
      <c r="L198" s="2">
        <f>TREND(Calibration!$A$2:$A$4,Calibration!$D$2:$D$4,G198)</f>
        <v>561.36056311803372</v>
      </c>
    </row>
    <row r="199" spans="1:12" x14ac:dyDescent="0.25">
      <c r="A199">
        <v>985976</v>
      </c>
      <c r="B199">
        <v>14.96700001</v>
      </c>
      <c r="C199">
        <v>0.30794999000000001</v>
      </c>
      <c r="D199">
        <v>33.789001460000001</v>
      </c>
      <c r="E199">
        <v>0.25345999000000002</v>
      </c>
      <c r="F199">
        <v>37.344001769999998</v>
      </c>
      <c r="G199">
        <v>0.77659999999999996</v>
      </c>
      <c r="H199">
        <v>30.142000199999998</v>
      </c>
      <c r="J199" s="2">
        <f>TREND(Calibration!$A$2:$A$4,Calibration!$B$2:$B$4,C199)</f>
        <v>338.16468154228892</v>
      </c>
      <c r="K199" s="2">
        <f>TREND(Calibration!$A$2:$A$4,Calibration!$C$2:$C$4,E199)</f>
        <v>462.3504763383512</v>
      </c>
      <c r="L199" s="2">
        <f>TREND(Calibration!$A$2:$A$4,Calibration!$D$2:$D$4,G199)</f>
        <v>563.27403500887226</v>
      </c>
    </row>
    <row r="200" spans="1:12" x14ac:dyDescent="0.25">
      <c r="A200">
        <v>990845</v>
      </c>
      <c r="B200">
        <v>14.92099953</v>
      </c>
      <c r="C200">
        <v>0.31244000999999999</v>
      </c>
      <c r="D200">
        <v>33.778999329999998</v>
      </c>
      <c r="E200">
        <v>0.25319001000000002</v>
      </c>
      <c r="F200">
        <v>37.299999239999998</v>
      </c>
      <c r="G200">
        <v>0.76849997000000003</v>
      </c>
      <c r="H200">
        <v>30.18300056</v>
      </c>
      <c r="J200" s="2">
        <f>TREND(Calibration!$A$2:$A$4,Calibration!$B$2:$B$4,C200)</f>
        <v>358.02181601158759</v>
      </c>
      <c r="K200" s="2">
        <f>TREND(Calibration!$A$2:$A$4,Calibration!$C$2:$C$4,E200)</f>
        <v>460.24284411330996</v>
      </c>
      <c r="L200" s="2">
        <f>TREND(Calibration!$A$2:$A$4,Calibration!$D$2:$D$4,G200)</f>
        <v>557.53366185748166</v>
      </c>
    </row>
    <row r="201" spans="1:12" x14ac:dyDescent="0.25">
      <c r="A201">
        <v>995844</v>
      </c>
      <c r="B201">
        <v>14.899000170000001</v>
      </c>
      <c r="C201">
        <v>0.31319001000000002</v>
      </c>
      <c r="D201">
        <v>33.769001009999997</v>
      </c>
      <c r="E201">
        <v>0.25313999999999998</v>
      </c>
      <c r="F201">
        <v>37.325000760000002</v>
      </c>
      <c r="G201">
        <v>0.77389996999999999</v>
      </c>
      <c r="H201">
        <v>30.193000789999999</v>
      </c>
      <c r="J201" s="2">
        <f>TREND(Calibration!$A$2:$A$4,Calibration!$B$2:$B$4,C201)</f>
        <v>361.33869452259091</v>
      </c>
      <c r="K201" s="2">
        <f>TREND(Calibration!$A$2:$A$4,Calibration!$C$2:$C$4,E201)</f>
        <v>459.85243486975719</v>
      </c>
      <c r="L201" s="2">
        <f>TREND(Calibration!$A$2:$A$4,Calibration!$D$2:$D$4,G201)</f>
        <v>561.36056311803372</v>
      </c>
    </row>
    <row r="202" spans="1:12" x14ac:dyDescent="0.25">
      <c r="A202">
        <v>1000844</v>
      </c>
      <c r="B202">
        <v>14.914999959999999</v>
      </c>
      <c r="C202">
        <v>0.31589001</v>
      </c>
      <c r="D202">
        <v>33.813999180000003</v>
      </c>
      <c r="E202">
        <v>0.25291999999999998</v>
      </c>
      <c r="F202">
        <v>37.340999600000004</v>
      </c>
      <c r="G202">
        <v>0.77549999999999997</v>
      </c>
      <c r="H202">
        <v>30.225000380000001</v>
      </c>
      <c r="J202" s="2">
        <f>TREND(Calibration!$A$2:$A$4,Calibration!$B$2:$B$4,C202)</f>
        <v>373.27945716220188</v>
      </c>
      <c r="K202" s="2">
        <f>TREND(Calibration!$A$2:$A$4,Calibration!$C$2:$C$4,E202)</f>
        <v>458.13497768956199</v>
      </c>
      <c r="L202" s="2">
        <f>TREND(Calibration!$A$2:$A$4,Calibration!$D$2:$D$4,G202)</f>
        <v>562.49448104838939</v>
      </c>
    </row>
    <row r="203" spans="1:12" x14ac:dyDescent="0.25">
      <c r="A203">
        <v>1005844</v>
      </c>
      <c r="B203">
        <v>14.911999700000001</v>
      </c>
      <c r="C203">
        <v>0.31400001</v>
      </c>
      <c r="D203">
        <v>33.778999329999998</v>
      </c>
      <c r="E203">
        <v>0.25297998999999999</v>
      </c>
      <c r="F203">
        <v>37.356998439999998</v>
      </c>
      <c r="G203">
        <v>0.77819996999999996</v>
      </c>
      <c r="H203">
        <v>30.228000640000001</v>
      </c>
      <c r="J203" s="2">
        <f>TREND(Calibration!$A$2:$A$4,Calibration!$B$2:$B$4,C203)</f>
        <v>364.92092331447407</v>
      </c>
      <c r="K203" s="2">
        <f>TREND(Calibration!$A$2:$A$4,Calibration!$C$2:$C$4,E203)</f>
        <v>458.60329703610728</v>
      </c>
      <c r="L203" s="2">
        <f>TREND(Calibration!$A$2:$A$4,Calibration!$D$2:$D$4,G203)</f>
        <v>564.4079104181028</v>
      </c>
    </row>
    <row r="204" spans="1:12" x14ac:dyDescent="0.25">
      <c r="A204">
        <v>1010845</v>
      </c>
      <c r="B204">
        <v>14.902000429999999</v>
      </c>
      <c r="C204">
        <v>0.31773001000000001</v>
      </c>
      <c r="D204">
        <v>33.805000309999997</v>
      </c>
      <c r="E204">
        <v>0.25352001000000002</v>
      </c>
      <c r="F204">
        <v>37.325000760000002</v>
      </c>
      <c r="G204">
        <v>0.77010000000000001</v>
      </c>
      <c r="H204">
        <v>30.106000900000002</v>
      </c>
      <c r="J204" s="2">
        <f>TREND(Calibration!$A$2:$A$4,Calibration!$B$2:$B$4,C204)</f>
        <v>381.41686577586302</v>
      </c>
      <c r="K204" s="2">
        <f>TREND(Calibration!$A$2:$A$4,Calibration!$C$2:$C$4,E204)</f>
        <v>462.81902988360252</v>
      </c>
      <c r="L204" s="2">
        <f>TREND(Calibration!$A$2:$A$4,Calibration!$D$2:$D$4,G204)</f>
        <v>558.66757978783744</v>
      </c>
    </row>
    <row r="205" spans="1:12" x14ac:dyDescent="0.25">
      <c r="A205">
        <v>1015844</v>
      </c>
      <c r="B205">
        <v>14.95100021</v>
      </c>
      <c r="C205">
        <v>0.31659999</v>
      </c>
      <c r="D205">
        <v>33.791999820000001</v>
      </c>
      <c r="E205">
        <v>0.25324999999999998</v>
      </c>
      <c r="F205">
        <v>37.284000399999996</v>
      </c>
      <c r="G205">
        <v>0.76849997000000003</v>
      </c>
      <c r="H205">
        <v>30.166999820000001</v>
      </c>
      <c r="J205" s="2">
        <f>TREND(Calibration!$A$2:$A$4,Calibration!$B$2:$B$4,C205)</f>
        <v>376.41934703585798</v>
      </c>
      <c r="K205" s="2">
        <f>TREND(Calibration!$A$2:$A$4,Calibration!$C$2:$C$4,E205)</f>
        <v>460.71116345985456</v>
      </c>
      <c r="L205" s="2">
        <f>TREND(Calibration!$A$2:$A$4,Calibration!$D$2:$D$4,G205)</f>
        <v>557.53366185748166</v>
      </c>
    </row>
    <row r="206" spans="1:12" x14ac:dyDescent="0.25">
      <c r="A206">
        <v>1020845</v>
      </c>
      <c r="B206">
        <v>14.97999954</v>
      </c>
      <c r="C206">
        <v>0.31595001</v>
      </c>
      <c r="D206">
        <v>33.7859993</v>
      </c>
      <c r="E206">
        <v>0.25324999999999998</v>
      </c>
      <c r="F206">
        <v>37.316001890000003</v>
      </c>
      <c r="G206">
        <v>0.77329999000000005</v>
      </c>
      <c r="H206">
        <v>30.195999149999999</v>
      </c>
      <c r="J206" s="2">
        <f>TREND(Calibration!$A$2:$A$4,Calibration!$B$2:$B$4,C206)</f>
        <v>373.54480744308216</v>
      </c>
      <c r="K206" s="2">
        <f>TREND(Calibration!$A$2:$A$4,Calibration!$C$2:$C$4,E206)</f>
        <v>460.71116345985456</v>
      </c>
      <c r="L206" s="2">
        <f>TREND(Calibration!$A$2:$A$4,Calibration!$D$2:$D$4,G206)</f>
        <v>560.93536604056965</v>
      </c>
    </row>
    <row r="207" spans="1:12" x14ac:dyDescent="0.25">
      <c r="A207">
        <v>1025955</v>
      </c>
      <c r="B207">
        <v>14.92500019</v>
      </c>
      <c r="C207">
        <v>0.31341001000000002</v>
      </c>
      <c r="D207">
        <v>33.82400131</v>
      </c>
      <c r="E207">
        <v>0.25324999999999998</v>
      </c>
      <c r="F207">
        <v>37.35400009</v>
      </c>
      <c r="G207">
        <v>0.77980000000000005</v>
      </c>
      <c r="H207">
        <v>30.118999479999999</v>
      </c>
      <c r="J207" s="2">
        <f>TREND(Calibration!$A$2:$A$4,Calibration!$B$2:$B$4,C207)</f>
        <v>362.31164555248506</v>
      </c>
      <c r="K207" s="2">
        <f>TREND(Calibration!$A$2:$A$4,Calibration!$C$2:$C$4,E207)</f>
        <v>460.71116345985456</v>
      </c>
      <c r="L207" s="2">
        <f>TREND(Calibration!$A$2:$A$4,Calibration!$D$2:$D$4,G207)</f>
        <v>565.54182834845869</v>
      </c>
    </row>
    <row r="208" spans="1:12" x14ac:dyDescent="0.25">
      <c r="A208">
        <v>1030846</v>
      </c>
      <c r="B208">
        <v>14.86600018</v>
      </c>
      <c r="C208">
        <v>0.31870999999999999</v>
      </c>
      <c r="D208">
        <v>33.75</v>
      </c>
      <c r="E208">
        <v>0.25313999999999998</v>
      </c>
      <c r="F208">
        <v>37.284000399999996</v>
      </c>
      <c r="G208">
        <v>0.77170002000000004</v>
      </c>
      <c r="H208">
        <v>30.18000031</v>
      </c>
      <c r="J208" s="2">
        <f>TREND(Calibration!$A$2:$A$4,Calibration!$B$2:$B$4,C208)</f>
        <v>385.75087613852679</v>
      </c>
      <c r="K208" s="2">
        <f>TREND(Calibration!$A$2:$A$4,Calibration!$C$2:$C$4,E208)</f>
        <v>459.85243486975719</v>
      </c>
      <c r="L208" s="2">
        <f>TREND(Calibration!$A$2:$A$4,Calibration!$D$2:$D$4,G208)</f>
        <v>559.80149063133899</v>
      </c>
    </row>
    <row r="209" spans="1:12" x14ac:dyDescent="0.25">
      <c r="A209">
        <v>1035946</v>
      </c>
      <c r="B209">
        <v>14.80799961</v>
      </c>
      <c r="C209">
        <v>0.31016999000000001</v>
      </c>
      <c r="D209">
        <v>33.807998660000003</v>
      </c>
      <c r="E209">
        <v>0.25362000000000001</v>
      </c>
      <c r="F209">
        <v>37.29700089</v>
      </c>
      <c r="G209">
        <v>0.76249999000000002</v>
      </c>
      <c r="H209">
        <v>30.100000380000001</v>
      </c>
      <c r="J209" s="2">
        <f>TREND(Calibration!$A$2:$A$4,Calibration!$B$2:$B$4,C209)</f>
        <v>347.98264193485807</v>
      </c>
      <c r="K209" s="2">
        <f>TREND(Calibration!$A$2:$A$4,Calibration!$C$2:$C$4,E209)</f>
        <v>463.59961417200111</v>
      </c>
      <c r="L209" s="2">
        <f>TREND(Calibration!$A$2:$A$4,Calibration!$D$2:$D$4,G209)</f>
        <v>553.28156351946564</v>
      </c>
    </row>
    <row r="210" spans="1:12" x14ac:dyDescent="0.25">
      <c r="A210">
        <v>1040847</v>
      </c>
      <c r="B210">
        <v>14.791999819999999</v>
      </c>
      <c r="C210">
        <v>0.31075998999999999</v>
      </c>
      <c r="D210">
        <v>33.798000340000002</v>
      </c>
      <c r="E210">
        <v>0.25356999000000002</v>
      </c>
      <c r="F210">
        <v>37.27099991</v>
      </c>
      <c r="G210">
        <v>0.77389996999999999</v>
      </c>
      <c r="H210">
        <v>30.135000229999999</v>
      </c>
      <c r="J210" s="2">
        <f>TREND(Calibration!$A$2:$A$4,Calibration!$B$2:$B$4,C210)</f>
        <v>350.59191969684707</v>
      </c>
      <c r="K210" s="2">
        <f>TREND(Calibration!$A$2:$A$4,Calibration!$C$2:$C$4,E210)</f>
        <v>463.2092049284488</v>
      </c>
      <c r="L210" s="2">
        <f>TREND(Calibration!$A$2:$A$4,Calibration!$D$2:$D$4,G210)</f>
        <v>561.36056311803372</v>
      </c>
    </row>
    <row r="211" spans="1:12" x14ac:dyDescent="0.25">
      <c r="A211">
        <v>1045845</v>
      </c>
      <c r="B211">
        <v>14.855999949999999</v>
      </c>
      <c r="C211">
        <v>0.31119001000000002</v>
      </c>
      <c r="D211">
        <v>33.812000269999999</v>
      </c>
      <c r="E211">
        <v>0.25356999000000002</v>
      </c>
      <c r="F211">
        <v>37.363998410000001</v>
      </c>
      <c r="G211">
        <v>0.78469997999999996</v>
      </c>
      <c r="H211">
        <v>30.181999210000001</v>
      </c>
      <c r="J211" s="2">
        <f>TREND(Calibration!$A$2:$A$4,Calibration!$B$2:$B$4,C211)</f>
        <v>352.49368515991591</v>
      </c>
      <c r="K211" s="2">
        <f>TREND(Calibration!$A$2:$A$4,Calibration!$C$2:$C$4,E211)</f>
        <v>463.2092049284488</v>
      </c>
      <c r="L211" s="2">
        <f>TREND(Calibration!$A$2:$A$4,Calibration!$D$2:$D$4,G211)</f>
        <v>569.01437272599185</v>
      </c>
    </row>
    <row r="212" spans="1:12" x14ac:dyDescent="0.25">
      <c r="A212">
        <v>1050951</v>
      </c>
      <c r="B212">
        <v>14.87199974</v>
      </c>
      <c r="C212">
        <v>0.31367999000000002</v>
      </c>
      <c r="D212">
        <v>33.819000240000001</v>
      </c>
      <c r="E212">
        <v>0.25395000000000001</v>
      </c>
      <c r="F212">
        <v>37.293998719999998</v>
      </c>
      <c r="G212">
        <v>0.77229999999999999</v>
      </c>
      <c r="H212">
        <v>30.14100075</v>
      </c>
      <c r="J212" s="2">
        <f>TREND(Calibration!$A$2:$A$4,Calibration!$B$2:$B$4,C212)</f>
        <v>363.50563336635264</v>
      </c>
      <c r="K212" s="2">
        <f>TREND(Calibration!$A$2:$A$4,Calibration!$C$2:$C$4,E212)</f>
        <v>466.17579994229368</v>
      </c>
      <c r="L212" s="2">
        <f>TREND(Calibration!$A$2:$A$4,Calibration!$D$2:$D$4,G212)</f>
        <v>560.22668770880307</v>
      </c>
    </row>
    <row r="213" spans="1:12" x14ac:dyDescent="0.25">
      <c r="A213">
        <v>1055845</v>
      </c>
      <c r="B213">
        <v>14.98600006</v>
      </c>
      <c r="C213">
        <v>0.31049000999999998</v>
      </c>
      <c r="D213">
        <v>33.817001339999997</v>
      </c>
      <c r="E213">
        <v>0.25453999999999999</v>
      </c>
      <c r="F213">
        <v>37.349998470000003</v>
      </c>
      <c r="G213">
        <v>0.78469997999999996</v>
      </c>
      <c r="H213">
        <v>30.149000170000001</v>
      </c>
      <c r="J213" s="2">
        <f>TREND(Calibration!$A$2:$A$4,Calibration!$B$2:$B$4,C213)</f>
        <v>349.39793188297949</v>
      </c>
      <c r="K213" s="2">
        <f>TREND(Calibration!$A$2:$A$4,Calibration!$C$2:$C$4,E213)</f>
        <v>470.78170783463474</v>
      </c>
      <c r="L213" s="2">
        <f>TREND(Calibration!$A$2:$A$4,Calibration!$D$2:$D$4,G213)</f>
        <v>569.01437272599185</v>
      </c>
    </row>
    <row r="214" spans="1:12" x14ac:dyDescent="0.25">
      <c r="A214">
        <v>1060844</v>
      </c>
      <c r="B214">
        <v>15.105999949999999</v>
      </c>
      <c r="C214">
        <v>0.31060000999999998</v>
      </c>
      <c r="D214">
        <v>33.828998570000003</v>
      </c>
      <c r="E214">
        <v>0.25453999999999999</v>
      </c>
      <c r="F214">
        <v>37.318000789999999</v>
      </c>
      <c r="G214">
        <v>0.77229999999999999</v>
      </c>
      <c r="H214">
        <v>30.0909996</v>
      </c>
      <c r="J214" s="2">
        <f>TREND(Calibration!$A$2:$A$4,Calibration!$B$2:$B$4,C214)</f>
        <v>349.88440739792668</v>
      </c>
      <c r="K214" s="2">
        <f>TREND(Calibration!$A$2:$A$4,Calibration!$C$2:$C$4,E214)</f>
        <v>470.78170783463474</v>
      </c>
      <c r="L214" s="2">
        <f>TREND(Calibration!$A$2:$A$4,Calibration!$D$2:$D$4,G214)</f>
        <v>560.22668770880307</v>
      </c>
    </row>
    <row r="215" spans="1:12" x14ac:dyDescent="0.25">
      <c r="A215">
        <v>1065845</v>
      </c>
      <c r="B215">
        <v>15.11299992</v>
      </c>
      <c r="C215">
        <v>0.31125000000000003</v>
      </c>
      <c r="D215">
        <v>33.807998660000003</v>
      </c>
      <c r="E215">
        <v>0.25453999999999999</v>
      </c>
      <c r="F215">
        <v>37.308998109999997</v>
      </c>
      <c r="G215">
        <v>0.77659999999999996</v>
      </c>
      <c r="H215">
        <v>30.11000061</v>
      </c>
      <c r="J215" s="2">
        <f>TREND(Calibration!$A$2:$A$4,Calibration!$B$2:$B$4,C215)</f>
        <v>352.75899121574935</v>
      </c>
      <c r="K215" s="2">
        <f>TREND(Calibration!$A$2:$A$4,Calibration!$C$2:$C$4,E215)</f>
        <v>470.78170783463474</v>
      </c>
      <c r="L215" s="2">
        <f>TREND(Calibration!$A$2:$A$4,Calibration!$D$2:$D$4,G215)</f>
        <v>563.27403500887226</v>
      </c>
    </row>
    <row r="216" spans="1:12" x14ac:dyDescent="0.25">
      <c r="A216">
        <v>1070844</v>
      </c>
      <c r="B216">
        <v>15.08699989</v>
      </c>
      <c r="C216">
        <v>0.31060000999999998</v>
      </c>
      <c r="D216">
        <v>33.791999820000001</v>
      </c>
      <c r="E216">
        <v>0.25514000999999997</v>
      </c>
      <c r="F216">
        <v>37.308998109999997</v>
      </c>
      <c r="G216">
        <v>0.77980000000000005</v>
      </c>
      <c r="H216">
        <v>30.080999370000001</v>
      </c>
      <c r="J216" s="2">
        <f>TREND(Calibration!$A$2:$A$4,Calibration!$B$2:$B$4,C216)</f>
        <v>349.88440739792668</v>
      </c>
      <c r="K216" s="2">
        <f>TREND(Calibration!$A$2:$A$4,Calibration!$C$2:$C$4,E216)</f>
        <v>475.46576002867482</v>
      </c>
      <c r="L216" s="2">
        <f>TREND(Calibration!$A$2:$A$4,Calibration!$D$2:$D$4,G216)</f>
        <v>565.54182834845869</v>
      </c>
    </row>
    <row r="217" spans="1:12" x14ac:dyDescent="0.25">
      <c r="A217">
        <v>1075845</v>
      </c>
      <c r="B217">
        <v>15.03800011</v>
      </c>
      <c r="C217">
        <v>0.31308001000000002</v>
      </c>
      <c r="D217">
        <v>33.812999730000001</v>
      </c>
      <c r="E217">
        <v>0.25514000999999997</v>
      </c>
      <c r="F217">
        <v>37.307998660000003</v>
      </c>
      <c r="G217">
        <v>0.77439999999999998</v>
      </c>
      <c r="H217">
        <v>30.069000240000001</v>
      </c>
      <c r="J217" s="2">
        <f>TREND(Calibration!$A$2:$A$4,Calibration!$B$2:$B$4,C217)</f>
        <v>360.85221900764373</v>
      </c>
      <c r="K217" s="2">
        <f>TREND(Calibration!$A$2:$A$4,Calibration!$C$2:$C$4,E217)</f>
        <v>475.46576002867482</v>
      </c>
      <c r="L217" s="2">
        <f>TREND(Calibration!$A$2:$A$4,Calibration!$D$2:$D$4,G217)</f>
        <v>561.71492708790663</v>
      </c>
    </row>
    <row r="218" spans="1:12" x14ac:dyDescent="0.25">
      <c r="A218">
        <v>1080845</v>
      </c>
      <c r="B218">
        <v>14.960000040000001</v>
      </c>
      <c r="C218">
        <v>0.31211000999999999</v>
      </c>
      <c r="D218">
        <v>33.80099869</v>
      </c>
      <c r="E218">
        <v>0.25551998999999997</v>
      </c>
      <c r="F218">
        <v>37.291999820000001</v>
      </c>
      <c r="G218">
        <v>0.77659999999999996</v>
      </c>
      <c r="H218">
        <v>30.069000240000001</v>
      </c>
      <c r="J218" s="2">
        <f>TREND(Calibration!$A$2:$A$4,Calibration!$B$2:$B$4,C218)</f>
        <v>356.56238946674625</v>
      </c>
      <c r="K218" s="2">
        <f>TREND(Calibration!$A$2:$A$4,Calibration!$C$2:$C$4,E218)</f>
        <v>478.43212084381366</v>
      </c>
      <c r="L218" s="2">
        <f>TREND(Calibration!$A$2:$A$4,Calibration!$D$2:$D$4,G218)</f>
        <v>563.27403500887226</v>
      </c>
    </row>
    <row r="219" spans="1:12" x14ac:dyDescent="0.25">
      <c r="A219">
        <v>1085845</v>
      </c>
      <c r="B219">
        <v>14.8920002</v>
      </c>
      <c r="C219">
        <v>0.31217</v>
      </c>
      <c r="D219">
        <v>33.801998140000002</v>
      </c>
      <c r="E219">
        <v>0.25519001000000002</v>
      </c>
      <c r="F219">
        <v>37.273998259999999</v>
      </c>
      <c r="G219">
        <v>0.7712</v>
      </c>
      <c r="H219">
        <v>30.062000269999999</v>
      </c>
      <c r="J219" s="2">
        <f>TREND(Calibration!$A$2:$A$4,Calibration!$B$2:$B$4,C219)</f>
        <v>356.82769552257969</v>
      </c>
      <c r="K219" s="2">
        <f>TREND(Calibration!$A$2:$A$4,Calibration!$C$2:$C$4,E219)</f>
        <v>475.85609120599224</v>
      </c>
      <c r="L219" s="2">
        <f>TREND(Calibration!$A$2:$A$4,Calibration!$D$2:$D$4,G219)</f>
        <v>559.4471337483202</v>
      </c>
    </row>
    <row r="220" spans="1:12" x14ac:dyDescent="0.25">
      <c r="A220">
        <v>1090845</v>
      </c>
      <c r="B220">
        <v>14.852999690000001</v>
      </c>
      <c r="C220">
        <v>0.31264999999999998</v>
      </c>
      <c r="D220">
        <v>33.7859993</v>
      </c>
      <c r="E220">
        <v>0.25551998999999997</v>
      </c>
      <c r="F220">
        <v>37.27099991</v>
      </c>
      <c r="G220">
        <v>0.77499998000000003</v>
      </c>
      <c r="H220">
        <v>30.062000269999999</v>
      </c>
      <c r="J220" s="2">
        <f>TREND(Calibration!$A$2:$A$4,Calibration!$B$2:$B$4,C220)</f>
        <v>358.95049776962173</v>
      </c>
      <c r="K220" s="2">
        <f>TREND(Calibration!$A$2:$A$4,Calibration!$C$2:$C$4,E220)</f>
        <v>478.43212084381366</v>
      </c>
      <c r="L220" s="2">
        <f>TREND(Calibration!$A$2:$A$4,Calibration!$D$2:$D$4,G220)</f>
        <v>562.14012416537071</v>
      </c>
    </row>
    <row r="221" spans="1:12" x14ac:dyDescent="0.25">
      <c r="A221">
        <v>1095844</v>
      </c>
      <c r="B221">
        <v>14.83100033</v>
      </c>
      <c r="C221">
        <v>0.31718998999999998</v>
      </c>
      <c r="D221">
        <v>33.801998140000002</v>
      </c>
      <c r="E221">
        <v>0.25519001000000002</v>
      </c>
      <c r="F221">
        <v>37.227001190000003</v>
      </c>
      <c r="G221">
        <v>0.77060002000000005</v>
      </c>
      <c r="H221">
        <v>30.05500031</v>
      </c>
      <c r="J221" s="2">
        <f>TREND(Calibration!$A$2:$A$4,Calibration!$B$2:$B$4,C221)</f>
        <v>379.02862479784699</v>
      </c>
      <c r="K221" s="2">
        <f>TREND(Calibration!$A$2:$A$4,Calibration!$C$2:$C$4,E221)</f>
        <v>475.85609120599224</v>
      </c>
      <c r="L221" s="2">
        <f>TREND(Calibration!$A$2:$A$4,Calibration!$D$2:$D$4,G221)</f>
        <v>559.02193667085623</v>
      </c>
    </row>
    <row r="222" spans="1:12" x14ac:dyDescent="0.25">
      <c r="A222">
        <v>1100845</v>
      </c>
      <c r="B222">
        <v>14.85900021</v>
      </c>
      <c r="C222">
        <v>0.31330001000000002</v>
      </c>
      <c r="D222">
        <v>33.812999730000001</v>
      </c>
      <c r="E222">
        <v>0.25514000999999997</v>
      </c>
      <c r="F222">
        <v>37.266998289999997</v>
      </c>
      <c r="G222">
        <v>0.7712</v>
      </c>
      <c r="H222">
        <v>30.100999829999999</v>
      </c>
      <c r="J222" s="2">
        <f>TREND(Calibration!$A$2:$A$4,Calibration!$B$2:$B$4,C222)</f>
        <v>361.8251700375381</v>
      </c>
      <c r="K222" s="2">
        <f>TREND(Calibration!$A$2:$A$4,Calibration!$C$2:$C$4,E222)</f>
        <v>475.46576002867482</v>
      </c>
      <c r="L222" s="2">
        <f>TREND(Calibration!$A$2:$A$4,Calibration!$D$2:$D$4,G222)</f>
        <v>559.4471337483202</v>
      </c>
    </row>
    <row r="223" spans="1:12" x14ac:dyDescent="0.25">
      <c r="A223">
        <v>1105844</v>
      </c>
      <c r="B223">
        <v>14.8920002</v>
      </c>
      <c r="C223">
        <v>0.31211000999999999</v>
      </c>
      <c r="D223">
        <v>33.80099869</v>
      </c>
      <c r="E223">
        <v>0.25525001000000003</v>
      </c>
      <c r="F223">
        <v>37.263999939999998</v>
      </c>
      <c r="G223">
        <v>0.77280002999999997</v>
      </c>
      <c r="H223">
        <v>30.135999680000001</v>
      </c>
      <c r="J223" s="2">
        <f>TREND(Calibration!$A$2:$A$4,Calibration!$B$2:$B$4,C223)</f>
        <v>356.56238946674625</v>
      </c>
      <c r="K223" s="2">
        <f>TREND(Calibration!$A$2:$A$4,Calibration!$C$2:$C$4,E223)</f>
        <v>476.32448861877288</v>
      </c>
      <c r="L223" s="2">
        <f>TREND(Calibration!$A$2:$A$4,Calibration!$D$2:$D$4,G223)</f>
        <v>560.58105167867598</v>
      </c>
    </row>
    <row r="224" spans="1:12" x14ac:dyDescent="0.25">
      <c r="A224">
        <v>1110845</v>
      </c>
      <c r="B224">
        <v>14.899000170000001</v>
      </c>
      <c r="C224">
        <v>0.31817001</v>
      </c>
      <c r="D224">
        <v>33.807998660000003</v>
      </c>
      <c r="E224">
        <v>0.25519001000000002</v>
      </c>
      <c r="F224">
        <v>37.277999880000003</v>
      </c>
      <c r="G224">
        <v>0.77770001</v>
      </c>
      <c r="H224">
        <v>30.125999449999998</v>
      </c>
      <c r="J224" s="2">
        <f>TREND(Calibration!$A$2:$A$4,Calibration!$B$2:$B$4,C224)</f>
        <v>383.36276783565131</v>
      </c>
      <c r="K224" s="2">
        <f>TREND(Calibration!$A$2:$A$4,Calibration!$C$2:$C$4,E224)</f>
        <v>475.85609120599224</v>
      </c>
      <c r="L224" s="2">
        <f>TREND(Calibration!$A$2:$A$4,Calibration!$D$2:$D$4,G224)</f>
        <v>564.05359605620924</v>
      </c>
    </row>
    <row r="225" spans="1:12" x14ac:dyDescent="0.25">
      <c r="A225">
        <v>1115845</v>
      </c>
      <c r="B225">
        <v>14.928000450000001</v>
      </c>
      <c r="C225">
        <v>0.31264999999999998</v>
      </c>
      <c r="D225">
        <v>33.801998140000002</v>
      </c>
      <c r="E225">
        <v>0.25486999999999999</v>
      </c>
      <c r="F225">
        <v>37.27099991</v>
      </c>
      <c r="G225">
        <v>0.78200000999999997</v>
      </c>
      <c r="H225">
        <v>30.17099953</v>
      </c>
      <c r="J225" s="2">
        <f>TREND(Calibration!$A$2:$A$4,Calibration!$B$2:$B$4,C225)</f>
        <v>358.95049776962173</v>
      </c>
      <c r="K225" s="2">
        <f>TREND(Calibration!$A$2:$A$4,Calibration!$C$2:$C$4,E225)</f>
        <v>473.35789360492731</v>
      </c>
      <c r="L225" s="2">
        <f>TREND(Calibration!$A$2:$A$4,Calibration!$D$2:$D$4,G225)</f>
        <v>567.10094335627844</v>
      </c>
    </row>
    <row r="226" spans="1:12" x14ac:dyDescent="0.25">
      <c r="A226">
        <v>1120846</v>
      </c>
      <c r="B226">
        <v>14.902000429999999</v>
      </c>
      <c r="C226">
        <v>0.31211000999999999</v>
      </c>
      <c r="D226">
        <v>33.789001460000001</v>
      </c>
      <c r="E226">
        <v>0.25481000999999998</v>
      </c>
      <c r="F226">
        <v>37.280998230000002</v>
      </c>
      <c r="G226">
        <v>0.78039997999999999</v>
      </c>
      <c r="H226">
        <v>30.166999820000001</v>
      </c>
      <c r="J226" s="2">
        <f>TREND(Calibration!$A$2:$A$4,Calibration!$B$2:$B$4,C226)</f>
        <v>356.56238946674625</v>
      </c>
      <c r="K226" s="2">
        <f>TREND(Calibration!$A$2:$A$4,Calibration!$C$2:$C$4,E226)</f>
        <v>472.88957425838225</v>
      </c>
      <c r="L226" s="2">
        <f>TREND(Calibration!$A$2:$A$4,Calibration!$D$2:$D$4,G226)</f>
        <v>565.96702542592266</v>
      </c>
    </row>
    <row r="227" spans="1:12" x14ac:dyDescent="0.25">
      <c r="A227">
        <v>1125845</v>
      </c>
      <c r="B227">
        <v>14.92500019</v>
      </c>
      <c r="C227">
        <v>0.31341001000000002</v>
      </c>
      <c r="D227">
        <v>33.789001460000001</v>
      </c>
      <c r="E227">
        <v>0.25448999</v>
      </c>
      <c r="F227">
        <v>37.290000919999997</v>
      </c>
      <c r="G227">
        <v>0.79059999999999997</v>
      </c>
      <c r="H227">
        <v>30.21899986</v>
      </c>
      <c r="J227" s="2">
        <f>TREND(Calibration!$A$2:$A$4,Calibration!$B$2:$B$4,C227)</f>
        <v>362.31164555248506</v>
      </c>
      <c r="K227" s="2">
        <f>TREND(Calibration!$A$2:$A$4,Calibration!$C$2:$C$4,E227)</f>
        <v>470.39129859108243</v>
      </c>
      <c r="L227" s="2">
        <f>TREND(Calibration!$A$2:$A$4,Calibration!$D$2:$D$4,G227)</f>
        <v>573.19563086956259</v>
      </c>
    </row>
    <row r="228" spans="1:12" x14ac:dyDescent="0.25">
      <c r="A228">
        <v>1130844</v>
      </c>
      <c r="B228">
        <v>14.930999760000001</v>
      </c>
      <c r="C228">
        <v>0.31400001</v>
      </c>
      <c r="D228">
        <v>33.806999210000001</v>
      </c>
      <c r="E228">
        <v>0.25442999999999999</v>
      </c>
      <c r="F228">
        <v>37.3429985</v>
      </c>
      <c r="G228">
        <v>0.79759997000000005</v>
      </c>
      <c r="H228">
        <v>30.207000730000001</v>
      </c>
      <c r="J228" s="2">
        <f>TREND(Calibration!$A$2:$A$4,Calibration!$B$2:$B$4,C228)</f>
        <v>364.92092331447407</v>
      </c>
      <c r="K228" s="2">
        <f>TREND(Calibration!$A$2:$A$4,Calibration!$C$2:$C$4,E228)</f>
        <v>469.92297924453737</v>
      </c>
      <c r="L228" s="2">
        <f>TREND(Calibration!$A$2:$A$4,Calibration!$D$2:$D$4,G228)</f>
        <v>578.15640753934531</v>
      </c>
    </row>
    <row r="229" spans="1:12" x14ac:dyDescent="0.25">
      <c r="A229">
        <v>1135844</v>
      </c>
      <c r="B229">
        <v>14.902000429999999</v>
      </c>
      <c r="C229">
        <v>0.31464999999999999</v>
      </c>
      <c r="D229">
        <v>33.79700089</v>
      </c>
      <c r="E229">
        <v>0.25415999</v>
      </c>
      <c r="F229">
        <v>37.340000150000002</v>
      </c>
      <c r="G229">
        <v>0.80360001000000003</v>
      </c>
      <c r="H229">
        <v>30.2159996</v>
      </c>
      <c r="J229" s="2">
        <f>TREND(Calibration!$A$2:$A$4,Calibration!$B$2:$B$4,C229)</f>
        <v>367.79550713229673</v>
      </c>
      <c r="K229" s="2">
        <f>TREND(Calibration!$A$2:$A$4,Calibration!$C$2:$C$4,E229)</f>
        <v>467.81511282078986</v>
      </c>
      <c r="L229" s="2">
        <f>TREND(Calibration!$A$2:$A$4,Calibration!$D$2:$D$4,G229)</f>
        <v>582.40854839848646</v>
      </c>
    </row>
    <row r="230" spans="1:12" x14ac:dyDescent="0.25">
      <c r="A230">
        <v>1140847</v>
      </c>
      <c r="B230">
        <v>14.852999690000001</v>
      </c>
      <c r="C230">
        <v>0.31222000999999999</v>
      </c>
      <c r="D230">
        <v>33.789001460000001</v>
      </c>
      <c r="E230">
        <v>0.25389001</v>
      </c>
      <c r="F230">
        <v>37.316001890000003</v>
      </c>
      <c r="G230">
        <v>0.80299997000000001</v>
      </c>
      <c r="H230">
        <v>30.228000640000001</v>
      </c>
      <c r="J230" s="2">
        <f>TREND(Calibration!$A$2:$A$4,Calibration!$B$2:$B$4,C230)</f>
        <v>357.04886498169344</v>
      </c>
      <c r="K230" s="2">
        <f>TREND(Calibration!$A$2:$A$4,Calibration!$C$2:$C$4,E230)</f>
        <v>465.70748059574862</v>
      </c>
      <c r="L230" s="2">
        <f>TREND(Calibration!$A$2:$A$4,Calibration!$D$2:$D$4,G230)</f>
        <v>581.98330879989726</v>
      </c>
    </row>
    <row r="231" spans="1:12" x14ac:dyDescent="0.25">
      <c r="A231">
        <v>1145845</v>
      </c>
      <c r="B231">
        <v>14.84399986</v>
      </c>
      <c r="C231">
        <v>0.31525001000000002</v>
      </c>
      <c r="D231">
        <v>33.776000979999999</v>
      </c>
      <c r="E231">
        <v>0.25384000000000001</v>
      </c>
      <c r="F231">
        <v>37.351001740000001</v>
      </c>
      <c r="G231">
        <v>0.81059998</v>
      </c>
      <c r="H231">
        <v>30.18300056</v>
      </c>
      <c r="J231" s="2">
        <f>TREND(Calibration!$A$2:$A$4,Calibration!$B$2:$B$4,C231)</f>
        <v>370.4490541661462</v>
      </c>
      <c r="K231" s="2">
        <f>TREND(Calibration!$A$2:$A$4,Calibration!$C$2:$C$4,E231)</f>
        <v>465.31707135219631</v>
      </c>
      <c r="L231" s="2">
        <f>TREND(Calibration!$A$2:$A$4,Calibration!$D$2:$D$4,G231)</f>
        <v>587.36932506826906</v>
      </c>
    </row>
    <row r="232" spans="1:12" x14ac:dyDescent="0.25">
      <c r="A232">
        <v>1150936</v>
      </c>
      <c r="B232">
        <v>14.800999640000001</v>
      </c>
      <c r="C232">
        <v>0.31426999</v>
      </c>
      <c r="D232">
        <v>33.811000819999997</v>
      </c>
      <c r="E232">
        <v>0.25389001</v>
      </c>
      <c r="F232">
        <v>37.268001560000002</v>
      </c>
      <c r="G232">
        <v>0.79820000999999996</v>
      </c>
      <c r="H232">
        <v>30.200000760000002</v>
      </c>
      <c r="J232" s="2">
        <f>TREND(Calibration!$A$2:$A$4,Calibration!$B$2:$B$4,C232)</f>
        <v>366.11491112834165</v>
      </c>
      <c r="K232" s="2">
        <f>TREND(Calibration!$A$2:$A$4,Calibration!$C$2:$C$4,E232)</f>
        <v>465.70748059574862</v>
      </c>
      <c r="L232" s="2">
        <f>TREND(Calibration!$A$2:$A$4,Calibration!$D$2:$D$4,G232)</f>
        <v>578.5816471379344</v>
      </c>
    </row>
    <row r="233" spans="1:12" x14ac:dyDescent="0.25">
      <c r="A233">
        <v>1155845</v>
      </c>
      <c r="B233">
        <v>14.81400013</v>
      </c>
      <c r="C233">
        <v>0.31518998999999998</v>
      </c>
      <c r="D233">
        <v>33.789001460000001</v>
      </c>
      <c r="E233">
        <v>0.25352001000000002</v>
      </c>
      <c r="F233">
        <v>37.332000729999997</v>
      </c>
      <c r="G233">
        <v>0.81059998</v>
      </c>
      <c r="H233">
        <v>30.208999630000001</v>
      </c>
      <c r="J233" s="2">
        <f>TREND(Calibration!$A$2:$A$4,Calibration!$B$2:$B$4,C233)</f>
        <v>370.18361543517199</v>
      </c>
      <c r="K233" s="2">
        <f>TREND(Calibration!$A$2:$A$4,Calibration!$C$2:$C$4,E233)</f>
        <v>462.81902988360252</v>
      </c>
      <c r="L233" s="2">
        <f>TREND(Calibration!$A$2:$A$4,Calibration!$D$2:$D$4,G233)</f>
        <v>587.36932506826906</v>
      </c>
    </row>
    <row r="234" spans="1:12" x14ac:dyDescent="0.25">
      <c r="A234">
        <v>1160844</v>
      </c>
      <c r="B234">
        <v>14.847000120000001</v>
      </c>
      <c r="C234">
        <v>0.31486999999999998</v>
      </c>
      <c r="D234">
        <v>33.807998660000003</v>
      </c>
      <c r="E234">
        <v>0.25352001000000002</v>
      </c>
      <c r="F234">
        <v>37.29700089</v>
      </c>
      <c r="G234">
        <v>0.80140001000000005</v>
      </c>
      <c r="H234">
        <v>30.125999449999998</v>
      </c>
      <c r="J234" s="2">
        <f>TREND(Calibration!$A$2:$A$4,Calibration!$B$2:$B$4,C234)</f>
        <v>368.76845816219088</v>
      </c>
      <c r="K234" s="2">
        <f>TREND(Calibration!$A$2:$A$4,Calibration!$C$2:$C$4,E234)</f>
        <v>462.81902988360252</v>
      </c>
      <c r="L234" s="2">
        <f>TREND(Calibration!$A$2:$A$4,Calibration!$D$2:$D$4,G234)</f>
        <v>580.84944047752083</v>
      </c>
    </row>
    <row r="235" spans="1:12" x14ac:dyDescent="0.25">
      <c r="A235">
        <v>1165931</v>
      </c>
      <c r="B235">
        <v>14.91800022</v>
      </c>
      <c r="C235">
        <v>0.31400001</v>
      </c>
      <c r="D235">
        <v>33.79499817</v>
      </c>
      <c r="E235">
        <v>0.25352001000000002</v>
      </c>
      <c r="F235">
        <v>37.312999730000001</v>
      </c>
      <c r="G235">
        <v>0.80299997000000001</v>
      </c>
      <c r="H235">
        <v>30.150999070000001</v>
      </c>
      <c r="J235" s="2">
        <f>TREND(Calibration!$A$2:$A$4,Calibration!$B$2:$B$4,C235)</f>
        <v>364.92092331447407</v>
      </c>
      <c r="K235" s="2">
        <f>TREND(Calibration!$A$2:$A$4,Calibration!$C$2:$C$4,E235)</f>
        <v>462.81902988360252</v>
      </c>
      <c r="L235" s="2">
        <f>TREND(Calibration!$A$2:$A$4,Calibration!$D$2:$D$4,G235)</f>
        <v>581.98330879989726</v>
      </c>
    </row>
    <row r="236" spans="1:12" x14ac:dyDescent="0.25">
      <c r="A236">
        <v>1170844</v>
      </c>
      <c r="B236">
        <v>14.92099953</v>
      </c>
      <c r="C236">
        <v>0.31217</v>
      </c>
      <c r="D236">
        <v>33.801998140000002</v>
      </c>
      <c r="E236">
        <v>0.25422001</v>
      </c>
      <c r="F236">
        <v>37.334999080000003</v>
      </c>
      <c r="G236">
        <v>0.79869997999999998</v>
      </c>
      <c r="H236">
        <v>30.1609993</v>
      </c>
      <c r="J236" s="2">
        <f>TREND(Calibration!$A$2:$A$4,Calibration!$B$2:$B$4,C236)</f>
        <v>356.82769552257969</v>
      </c>
      <c r="K236" s="2">
        <f>TREND(Calibration!$A$2:$A$4,Calibration!$C$2:$C$4,E236)</f>
        <v>468.28366636604119</v>
      </c>
      <c r="L236" s="2">
        <f>TREND(Calibration!$A$2:$A$4,Calibration!$D$2:$D$4,G236)</f>
        <v>578.93596858668218</v>
      </c>
    </row>
    <row r="237" spans="1:12" x14ac:dyDescent="0.25">
      <c r="A237">
        <v>1175988</v>
      </c>
      <c r="B237">
        <v>14.8920002</v>
      </c>
      <c r="C237">
        <v>0.31195000000000001</v>
      </c>
      <c r="D237">
        <v>33.820999149999999</v>
      </c>
      <c r="E237">
        <v>0.25426999</v>
      </c>
      <c r="F237">
        <v>37.223999020000001</v>
      </c>
      <c r="G237">
        <v>0.78740001000000004</v>
      </c>
      <c r="H237">
        <v>30.190000529999999</v>
      </c>
      <c r="J237" s="2">
        <f>TREND(Calibration!$A$2:$A$4,Calibration!$B$2:$B$4,C237)</f>
        <v>355.85474449268554</v>
      </c>
      <c r="K237" s="2">
        <f>TREND(Calibration!$A$2:$A$4,Calibration!$C$2:$C$4,E237)</f>
        <v>468.67384141088746</v>
      </c>
      <c r="L237" s="2">
        <f>TREND(Calibration!$A$2:$A$4,Calibration!$D$2:$D$4,G237)</f>
        <v>570.9278446168305</v>
      </c>
    </row>
    <row r="238" spans="1:12" x14ac:dyDescent="0.25">
      <c r="A238">
        <v>1180847</v>
      </c>
      <c r="B238">
        <v>14.86600018</v>
      </c>
      <c r="C238">
        <v>0.31237999</v>
      </c>
      <c r="D238">
        <v>33.807998660000003</v>
      </c>
      <c r="E238">
        <v>0.25459999</v>
      </c>
      <c r="F238">
        <v>37.305999759999999</v>
      </c>
      <c r="G238">
        <v>0.78579997999999995</v>
      </c>
      <c r="H238">
        <v>30.122999190000002</v>
      </c>
      <c r="J238" s="2">
        <f>TREND(Calibration!$A$2:$A$4,Calibration!$B$2:$B$4,C238)</f>
        <v>357.75637728061383</v>
      </c>
      <c r="K238" s="2">
        <f>TREND(Calibration!$A$2:$A$4,Calibration!$C$2:$C$4,E238)</f>
        <v>471.25002718118003</v>
      </c>
      <c r="L238" s="2">
        <f>TREND(Calibration!$A$2:$A$4,Calibration!$D$2:$D$4,G238)</f>
        <v>569.79392668647461</v>
      </c>
    </row>
    <row r="239" spans="1:12" x14ac:dyDescent="0.25">
      <c r="A239">
        <v>1185852</v>
      </c>
      <c r="B239">
        <v>14.86600018</v>
      </c>
      <c r="C239">
        <v>0.31233000999999999</v>
      </c>
      <c r="D239">
        <v>33.820999149999999</v>
      </c>
      <c r="E239">
        <v>0.25519001000000002</v>
      </c>
      <c r="F239">
        <v>37.280998230000002</v>
      </c>
      <c r="G239">
        <v>0.78949999999999998</v>
      </c>
      <c r="H239">
        <v>30.195999149999999</v>
      </c>
      <c r="J239" s="2">
        <f>TREND(Calibration!$A$2:$A$4,Calibration!$B$2:$B$4,C239)</f>
        <v>357.53534049664063</v>
      </c>
      <c r="K239" s="2">
        <f>TREND(Calibration!$A$2:$A$4,Calibration!$C$2:$C$4,E239)</f>
        <v>475.85609120599224</v>
      </c>
      <c r="L239" s="2">
        <f>TREND(Calibration!$A$2:$A$4,Calibration!$D$2:$D$4,G239)</f>
        <v>572.41607690907983</v>
      </c>
    </row>
    <row r="240" spans="1:12" x14ac:dyDescent="0.25">
      <c r="A240">
        <v>1190845</v>
      </c>
      <c r="B240">
        <v>14.78199959</v>
      </c>
      <c r="C240">
        <v>0.31286999999999998</v>
      </c>
      <c r="D240">
        <v>33.801998140000002</v>
      </c>
      <c r="E240">
        <v>0.25514000999999997</v>
      </c>
      <c r="F240">
        <v>37.312999730000001</v>
      </c>
      <c r="G240">
        <v>0.78680002999999998</v>
      </c>
      <c r="H240">
        <v>30.106000900000002</v>
      </c>
      <c r="J240" s="2">
        <f>TREND(Calibration!$A$2:$A$4,Calibration!$B$2:$B$4,C240)</f>
        <v>359.92344879951588</v>
      </c>
      <c r="K240" s="2">
        <f>TREND(Calibration!$A$2:$A$4,Calibration!$C$2:$C$4,E240)</f>
        <v>475.46576002867482</v>
      </c>
      <c r="L240" s="2">
        <f>TREND(Calibration!$A$2:$A$4,Calibration!$D$2:$D$4,G240)</f>
        <v>570.50264753936631</v>
      </c>
    </row>
    <row r="241" spans="1:12" x14ac:dyDescent="0.25">
      <c r="A241">
        <v>1195844</v>
      </c>
      <c r="B241">
        <v>14.739999770000001</v>
      </c>
      <c r="C241">
        <v>0.31253998999999999</v>
      </c>
      <c r="D241">
        <v>33.811000819999997</v>
      </c>
      <c r="E241">
        <v>0.25486999999999999</v>
      </c>
      <c r="F241">
        <v>37.262001040000001</v>
      </c>
      <c r="G241">
        <v>0.78469997999999996</v>
      </c>
      <c r="H241">
        <v>30.11000061</v>
      </c>
      <c r="J241" s="2">
        <f>TREND(Calibration!$A$2:$A$4,Calibration!$B$2:$B$4,C241)</f>
        <v>358.4639780296277</v>
      </c>
      <c r="K241" s="2">
        <f>TREND(Calibration!$A$2:$A$4,Calibration!$C$2:$C$4,E241)</f>
        <v>473.35789360492731</v>
      </c>
      <c r="L241" s="2">
        <f>TREND(Calibration!$A$2:$A$4,Calibration!$D$2:$D$4,G241)</f>
        <v>569.01437272599185</v>
      </c>
    </row>
    <row r="242" spans="1:12" x14ac:dyDescent="0.25">
      <c r="A242">
        <v>1200845</v>
      </c>
      <c r="B242">
        <v>14.76599979</v>
      </c>
      <c r="C242">
        <v>0.31237999</v>
      </c>
      <c r="D242">
        <v>33.82400131</v>
      </c>
      <c r="E242">
        <v>0.25448999</v>
      </c>
      <c r="F242">
        <v>37.223999020000001</v>
      </c>
      <c r="G242">
        <v>0.78359997000000003</v>
      </c>
      <c r="H242">
        <v>30.150999070000001</v>
      </c>
      <c r="J242" s="2">
        <f>TREND(Calibration!$A$2:$A$4,Calibration!$B$2:$B$4,C242)</f>
        <v>357.75637728061383</v>
      </c>
      <c r="K242" s="2">
        <f>TREND(Calibration!$A$2:$A$4,Calibration!$C$2:$C$4,E242)</f>
        <v>470.39129859108243</v>
      </c>
      <c r="L242" s="2">
        <f>TREND(Calibration!$A$2:$A$4,Calibration!$D$2:$D$4,G242)</f>
        <v>568.23481167865486</v>
      </c>
    </row>
    <row r="243" spans="1:12" x14ac:dyDescent="0.25">
      <c r="A243">
        <v>1205936</v>
      </c>
      <c r="B243">
        <v>14.87899971</v>
      </c>
      <c r="C243">
        <v>0.31497999999999998</v>
      </c>
      <c r="D243">
        <v>33.833000179999999</v>
      </c>
      <c r="E243">
        <v>0.25459999</v>
      </c>
      <c r="F243">
        <v>37.312000269999999</v>
      </c>
      <c r="G243">
        <v>0.78359997000000003</v>
      </c>
      <c r="H243">
        <v>30.09399986</v>
      </c>
      <c r="J243" s="2">
        <f>TREND(Calibration!$A$2:$A$4,Calibration!$B$2:$B$4,C243)</f>
        <v>369.25493367713807</v>
      </c>
      <c r="K243" s="2">
        <f>TREND(Calibration!$A$2:$A$4,Calibration!$C$2:$C$4,E243)</f>
        <v>471.25002718118003</v>
      </c>
      <c r="L243" s="2">
        <f>TREND(Calibration!$A$2:$A$4,Calibration!$D$2:$D$4,G243)</f>
        <v>568.23481167865486</v>
      </c>
    </row>
    <row r="244" spans="1:12" x14ac:dyDescent="0.25">
      <c r="A244">
        <v>1210933</v>
      </c>
      <c r="B244">
        <v>14.975999829999999</v>
      </c>
      <c r="C244">
        <v>0.31152001000000001</v>
      </c>
      <c r="D244">
        <v>33.861000060000002</v>
      </c>
      <c r="E244">
        <v>0.25448999</v>
      </c>
      <c r="F244">
        <v>37.242000580000003</v>
      </c>
      <c r="G244">
        <v>0.77869999000000001</v>
      </c>
      <c r="H244">
        <v>30.125999449999998</v>
      </c>
      <c r="J244" s="2">
        <f>TREND(Calibration!$A$2:$A$4,Calibration!$B$2:$B$4,C244)</f>
        <v>353.95311170475725</v>
      </c>
      <c r="K244" s="2">
        <f>TREND(Calibration!$A$2:$A$4,Calibration!$C$2:$C$4,E244)</f>
        <v>470.39129859108243</v>
      </c>
      <c r="L244" s="2">
        <f>TREND(Calibration!$A$2:$A$4,Calibration!$D$2:$D$4,G244)</f>
        <v>564.7622673011216</v>
      </c>
    </row>
    <row r="245" spans="1:12" x14ac:dyDescent="0.25">
      <c r="A245">
        <v>1215845</v>
      </c>
      <c r="B245">
        <v>15.09599972</v>
      </c>
      <c r="C245">
        <v>0.31114000000000003</v>
      </c>
      <c r="D245">
        <v>33.819999690000003</v>
      </c>
      <c r="E245">
        <v>0.25453999999999999</v>
      </c>
      <c r="F245">
        <v>37.27999878</v>
      </c>
      <c r="G245">
        <v>0.78520000000000001</v>
      </c>
      <c r="H245">
        <v>30.197000500000001</v>
      </c>
      <c r="J245" s="2">
        <f>TREND(Calibration!$A$2:$A$4,Calibration!$B$2:$B$4,C245)</f>
        <v>352.27251570080239</v>
      </c>
      <c r="K245" s="2">
        <f>TREND(Calibration!$A$2:$A$4,Calibration!$C$2:$C$4,E245)</f>
        <v>470.78170783463474</v>
      </c>
      <c r="L245" s="2">
        <f>TREND(Calibration!$A$2:$A$4,Calibration!$D$2:$D$4,G245)</f>
        <v>569.36872960901064</v>
      </c>
    </row>
    <row r="246" spans="1:12" x14ac:dyDescent="0.25">
      <c r="A246">
        <v>1220844</v>
      </c>
      <c r="B246">
        <v>15.131999970000001</v>
      </c>
      <c r="C246">
        <v>0.31134999000000002</v>
      </c>
      <c r="D246">
        <v>33.812999730000001</v>
      </c>
      <c r="E246">
        <v>0.25442999999999999</v>
      </c>
      <c r="F246">
        <v>37.307998660000003</v>
      </c>
      <c r="G246">
        <v>0.78469997999999996</v>
      </c>
      <c r="H246">
        <v>30.200000760000002</v>
      </c>
      <c r="J246" s="2">
        <f>TREND(Calibration!$A$2:$A$4,Calibration!$B$2:$B$4,C246)</f>
        <v>353.2011974588363</v>
      </c>
      <c r="K246" s="2">
        <f>TREND(Calibration!$A$2:$A$4,Calibration!$C$2:$C$4,E246)</f>
        <v>469.92297924453737</v>
      </c>
      <c r="L246" s="2">
        <f>TREND(Calibration!$A$2:$A$4,Calibration!$D$2:$D$4,G246)</f>
        <v>569.01437272599185</v>
      </c>
    </row>
    <row r="247" spans="1:12" x14ac:dyDescent="0.25">
      <c r="A247">
        <v>1225845</v>
      </c>
      <c r="B247">
        <v>15.131999970000001</v>
      </c>
      <c r="C247">
        <v>0.31334999000000002</v>
      </c>
      <c r="D247">
        <v>33.817001339999997</v>
      </c>
      <c r="E247">
        <v>0.25453999999999999</v>
      </c>
      <c r="F247">
        <v>37.353000639999998</v>
      </c>
      <c r="G247">
        <v>0.79170001000000001</v>
      </c>
      <c r="H247">
        <v>30.187000269999999</v>
      </c>
      <c r="J247" s="2">
        <f>TREND(Calibration!$A$2:$A$4,Calibration!$B$2:$B$4,C247)</f>
        <v>362.0462068215113</v>
      </c>
      <c r="K247" s="2">
        <f>TREND(Calibration!$A$2:$A$4,Calibration!$C$2:$C$4,E247)</f>
        <v>470.78170783463474</v>
      </c>
      <c r="L247" s="2">
        <f>TREND(Calibration!$A$2:$A$4,Calibration!$D$2:$D$4,G247)</f>
        <v>573.97519191689958</v>
      </c>
    </row>
    <row r="248" spans="1:12" x14ac:dyDescent="0.25">
      <c r="A248">
        <v>1230844</v>
      </c>
      <c r="B248">
        <v>15.08699989</v>
      </c>
      <c r="C248">
        <v>0.31233000999999999</v>
      </c>
      <c r="D248">
        <v>33.817001339999997</v>
      </c>
      <c r="E248">
        <v>0.25475999999999999</v>
      </c>
      <c r="F248">
        <v>37.355998990000003</v>
      </c>
      <c r="G248">
        <v>0.78899996999999999</v>
      </c>
      <c r="H248">
        <v>30.149000170000001</v>
      </c>
      <c r="J248" s="2">
        <f>TREND(Calibration!$A$2:$A$4,Calibration!$B$2:$B$4,C248)</f>
        <v>357.53534049664063</v>
      </c>
      <c r="K248" s="2">
        <f>TREND(Calibration!$A$2:$A$4,Calibration!$C$2:$C$4,E248)</f>
        <v>472.49916501482994</v>
      </c>
      <c r="L248" s="2">
        <f>TREND(Calibration!$A$2:$A$4,Calibration!$D$2:$D$4,G248)</f>
        <v>572.06171293920681</v>
      </c>
    </row>
    <row r="249" spans="1:12" x14ac:dyDescent="0.25">
      <c r="A249">
        <v>1235844</v>
      </c>
      <c r="B249">
        <v>15.01799965</v>
      </c>
      <c r="C249">
        <v>0.31659999</v>
      </c>
      <c r="D249">
        <v>33.806999210000001</v>
      </c>
      <c r="E249">
        <v>0.25481000999999998</v>
      </c>
      <c r="F249">
        <v>37.277000430000001</v>
      </c>
      <c r="G249">
        <v>0.78200000999999997</v>
      </c>
      <c r="H249">
        <v>30.165000920000001</v>
      </c>
      <c r="J249" s="2">
        <f>TREND(Calibration!$A$2:$A$4,Calibration!$B$2:$B$4,C249)</f>
        <v>376.41934703585798</v>
      </c>
      <c r="K249" s="2">
        <f>TREND(Calibration!$A$2:$A$4,Calibration!$C$2:$C$4,E249)</f>
        <v>472.88957425838225</v>
      </c>
      <c r="L249" s="2">
        <f>TREND(Calibration!$A$2:$A$4,Calibration!$D$2:$D$4,G249)</f>
        <v>567.10094335627844</v>
      </c>
    </row>
    <row r="250" spans="1:12" x14ac:dyDescent="0.25">
      <c r="A250">
        <v>1241023</v>
      </c>
      <c r="B250">
        <v>14.914999959999999</v>
      </c>
      <c r="C250">
        <v>0.31016999000000001</v>
      </c>
      <c r="D250">
        <v>33.807998660000003</v>
      </c>
      <c r="E250">
        <v>0.25448999</v>
      </c>
      <c r="F250">
        <v>37.273998259999999</v>
      </c>
      <c r="G250">
        <v>0.77600002000000001</v>
      </c>
      <c r="H250">
        <v>30.150999070000001</v>
      </c>
      <c r="J250" s="2">
        <f>TREND(Calibration!$A$2:$A$4,Calibration!$B$2:$B$4,C250)</f>
        <v>347.98264193485807</v>
      </c>
      <c r="K250" s="2">
        <f>TREND(Calibration!$A$2:$A$4,Calibration!$C$2:$C$4,E250)</f>
        <v>470.39129859108243</v>
      </c>
      <c r="L250" s="2">
        <f>TREND(Calibration!$A$2:$A$4,Calibration!$D$2:$D$4,G250)</f>
        <v>562.84883793140818</v>
      </c>
    </row>
    <row r="251" spans="1:12" x14ac:dyDescent="0.25">
      <c r="A251">
        <v>1245844</v>
      </c>
      <c r="B251">
        <v>14.899000170000001</v>
      </c>
      <c r="C251">
        <v>0.31226999</v>
      </c>
      <c r="D251">
        <v>33.846000670000002</v>
      </c>
      <c r="E251">
        <v>0.25453999999999999</v>
      </c>
      <c r="F251">
        <v>37.356998439999998</v>
      </c>
      <c r="G251">
        <v>0.78359997000000003</v>
      </c>
      <c r="H251">
        <v>30.18300056</v>
      </c>
      <c r="J251" s="2">
        <f>TREND(Calibration!$A$2:$A$4,Calibration!$B$2:$B$4,C251)</f>
        <v>357.26990176566665</v>
      </c>
      <c r="K251" s="2">
        <f>TREND(Calibration!$A$2:$A$4,Calibration!$C$2:$C$4,E251)</f>
        <v>470.78170783463474</v>
      </c>
      <c r="L251" s="2">
        <f>TREND(Calibration!$A$2:$A$4,Calibration!$D$2:$D$4,G251)</f>
        <v>568.23481167865486</v>
      </c>
    </row>
    <row r="252" spans="1:12" x14ac:dyDescent="0.25">
      <c r="A252">
        <v>1250845</v>
      </c>
      <c r="B252">
        <v>14.824000359999999</v>
      </c>
      <c r="C252">
        <v>0.31156999000000002</v>
      </c>
      <c r="D252">
        <v>33.811000819999997</v>
      </c>
      <c r="E252">
        <v>0.25492000999999997</v>
      </c>
      <c r="F252">
        <v>37.284000399999996</v>
      </c>
      <c r="G252">
        <v>0.77819996999999996</v>
      </c>
      <c r="H252">
        <v>30.106000900000002</v>
      </c>
      <c r="J252" s="2">
        <f>TREND(Calibration!$A$2:$A$4,Calibration!$B$2:$B$4,C252)</f>
        <v>354.17414848873045</v>
      </c>
      <c r="K252" s="2">
        <f>TREND(Calibration!$A$2:$A$4,Calibration!$C$2:$C$4,E252)</f>
        <v>473.74830284847985</v>
      </c>
      <c r="L252" s="2">
        <f>TREND(Calibration!$A$2:$A$4,Calibration!$D$2:$D$4,G252)</f>
        <v>564.4079104181028</v>
      </c>
    </row>
    <row r="253" spans="1:12" x14ac:dyDescent="0.25">
      <c r="A253">
        <v>1255845</v>
      </c>
      <c r="B253">
        <v>14.76599979</v>
      </c>
      <c r="C253">
        <v>0.30989</v>
      </c>
      <c r="D253">
        <v>33.820999149999999</v>
      </c>
      <c r="E253">
        <v>0.25492000999999997</v>
      </c>
      <c r="F253">
        <v>37.243000029999997</v>
      </c>
      <c r="G253">
        <v>0.77600002000000001</v>
      </c>
      <c r="H253">
        <v>30.097000120000001</v>
      </c>
      <c r="J253" s="2">
        <f>TREND(Calibration!$A$2:$A$4,Calibration!$B$2:$B$4,C253)</f>
        <v>346.74438484913026</v>
      </c>
      <c r="K253" s="2">
        <f>TREND(Calibration!$A$2:$A$4,Calibration!$C$2:$C$4,E253)</f>
        <v>473.74830284847985</v>
      </c>
      <c r="L253" s="2">
        <f>TREND(Calibration!$A$2:$A$4,Calibration!$D$2:$D$4,G253)</f>
        <v>562.84883793140818</v>
      </c>
    </row>
    <row r="254" spans="1:12" x14ac:dyDescent="0.25">
      <c r="A254">
        <v>1260937</v>
      </c>
      <c r="B254">
        <v>14.88899994</v>
      </c>
      <c r="C254">
        <v>0.31529998999999997</v>
      </c>
      <c r="D254">
        <v>33.835998539999999</v>
      </c>
      <c r="E254">
        <v>0.25514000999999997</v>
      </c>
      <c r="F254">
        <v>37.333999630000001</v>
      </c>
      <c r="G254">
        <v>0.79659997999999999</v>
      </c>
      <c r="H254">
        <v>30.20299911</v>
      </c>
      <c r="J254" s="2">
        <f>TREND(Calibration!$A$2:$A$4,Calibration!$B$2:$B$4,C254)</f>
        <v>370.67009095011917</v>
      </c>
      <c r="K254" s="2">
        <f>TREND(Calibration!$A$2:$A$4,Calibration!$C$2:$C$4,E254)</f>
        <v>475.46576002867482</v>
      </c>
      <c r="L254" s="2">
        <f>TREND(Calibration!$A$2:$A$4,Calibration!$D$2:$D$4,G254)</f>
        <v>577.44772920757862</v>
      </c>
    </row>
    <row r="255" spans="1:12" x14ac:dyDescent="0.25">
      <c r="A255">
        <v>1265844</v>
      </c>
      <c r="B255">
        <v>14.928000450000001</v>
      </c>
      <c r="C255">
        <v>0.31211000999999999</v>
      </c>
      <c r="D255">
        <v>33.819999690000003</v>
      </c>
      <c r="E255">
        <v>0.25556999000000002</v>
      </c>
      <c r="F255">
        <v>37.254001619999997</v>
      </c>
      <c r="G255">
        <v>0.78039997999999999</v>
      </c>
      <c r="H255">
        <v>30.174999239999998</v>
      </c>
      <c r="J255" s="2">
        <f>TREND(Calibration!$A$2:$A$4,Calibration!$B$2:$B$4,C255)</f>
        <v>356.56238946674625</v>
      </c>
      <c r="K255" s="2">
        <f>TREND(Calibration!$A$2:$A$4,Calibration!$C$2:$C$4,E255)</f>
        <v>478.82245202113108</v>
      </c>
      <c r="L255" s="2">
        <f>TREND(Calibration!$A$2:$A$4,Calibration!$D$2:$D$4,G255)</f>
        <v>565.96702542592266</v>
      </c>
    </row>
    <row r="256" spans="1:12" x14ac:dyDescent="0.25">
      <c r="A256">
        <v>1270939</v>
      </c>
      <c r="B256">
        <v>14.972999570000001</v>
      </c>
      <c r="C256">
        <v>0.31108001000000002</v>
      </c>
      <c r="D256">
        <v>33.833999630000001</v>
      </c>
      <c r="E256">
        <v>0.25611001</v>
      </c>
      <c r="F256">
        <v>37.305999759999999</v>
      </c>
      <c r="G256">
        <v>0.78310000999999996</v>
      </c>
      <c r="H256">
        <v>30.222000120000001</v>
      </c>
      <c r="J256" s="2">
        <f>TREND(Calibration!$A$2:$A$4,Calibration!$B$2:$B$4,C256)</f>
        <v>352.00720964496873</v>
      </c>
      <c r="K256" s="2">
        <f>TREND(Calibration!$A$2:$A$4,Calibration!$C$2:$C$4,E256)</f>
        <v>483.0381848686261</v>
      </c>
      <c r="L256" s="2">
        <f>TREND(Calibration!$A$2:$A$4,Calibration!$D$2:$D$4,G256)</f>
        <v>567.88049731676119</v>
      </c>
    </row>
    <row r="257" spans="1:12" x14ac:dyDescent="0.25">
      <c r="A257">
        <v>1275845</v>
      </c>
      <c r="B257">
        <v>14.95400047</v>
      </c>
      <c r="C257">
        <v>0.31253998999999999</v>
      </c>
      <c r="D257">
        <v>33.846000670000002</v>
      </c>
      <c r="E257">
        <v>0.25615999</v>
      </c>
      <c r="F257">
        <v>37.262001040000001</v>
      </c>
      <c r="G257">
        <v>0.77929996999999995</v>
      </c>
      <c r="H257">
        <v>30.187000269999999</v>
      </c>
      <c r="J257" s="2">
        <f>TREND(Calibration!$A$2:$A$4,Calibration!$B$2:$B$4,C257)</f>
        <v>358.4639780296277</v>
      </c>
      <c r="K257" s="2">
        <f>TREND(Calibration!$A$2:$A$4,Calibration!$C$2:$C$4,E257)</f>
        <v>483.42835991347215</v>
      </c>
      <c r="L257" s="2">
        <f>TREND(Calibration!$A$2:$A$4,Calibration!$D$2:$D$4,G257)</f>
        <v>565.18746437858567</v>
      </c>
    </row>
    <row r="258" spans="1:12" x14ac:dyDescent="0.25">
      <c r="A258">
        <v>1280845</v>
      </c>
      <c r="B258">
        <v>15.024999619999999</v>
      </c>
      <c r="C258">
        <v>0.30941001000000001</v>
      </c>
      <c r="D258">
        <v>33.823001859999998</v>
      </c>
      <c r="E258">
        <v>0.25611001</v>
      </c>
      <c r="F258">
        <v>37.326999659999998</v>
      </c>
      <c r="G258">
        <v>0.79220003000000005</v>
      </c>
      <c r="H258">
        <v>30.236000059999999</v>
      </c>
      <c r="J258" s="2">
        <f>TREND(Calibration!$A$2:$A$4,Calibration!$B$2:$B$4,C258)</f>
        <v>344.62162682713529</v>
      </c>
      <c r="K258" s="2">
        <f>TREND(Calibration!$A$2:$A$4,Calibration!$C$2:$C$4,E258)</f>
        <v>483.0381848686261</v>
      </c>
      <c r="L258" s="2">
        <f>TREND(Calibration!$A$2:$A$4,Calibration!$D$2:$D$4,G258)</f>
        <v>574.32954879991837</v>
      </c>
    </row>
    <row r="259" spans="1:12" x14ac:dyDescent="0.25">
      <c r="A259">
        <v>1285845</v>
      </c>
      <c r="B259">
        <v>14.960000040000001</v>
      </c>
      <c r="C259">
        <v>0.31022</v>
      </c>
      <c r="D259">
        <v>33.841999049999998</v>
      </c>
      <c r="E259">
        <v>0.25611001</v>
      </c>
      <c r="F259">
        <v>37.349998470000003</v>
      </c>
      <c r="G259">
        <v>0.79170001000000001</v>
      </c>
      <c r="H259">
        <v>30.245000839999999</v>
      </c>
      <c r="J259" s="2">
        <f>TREND(Calibration!$A$2:$A$4,Calibration!$B$2:$B$4,C259)</f>
        <v>348.20381139397159</v>
      </c>
      <c r="K259" s="2">
        <f>TREND(Calibration!$A$2:$A$4,Calibration!$C$2:$C$4,E259)</f>
        <v>483.0381848686261</v>
      </c>
      <c r="L259" s="2">
        <f>TREND(Calibration!$A$2:$A$4,Calibration!$D$2:$D$4,G259)</f>
        <v>573.97519191689958</v>
      </c>
    </row>
    <row r="260" spans="1:12" x14ac:dyDescent="0.25">
      <c r="A260">
        <v>1290845</v>
      </c>
      <c r="B260">
        <v>14.90499973</v>
      </c>
      <c r="C260">
        <v>0.31444000999999999</v>
      </c>
      <c r="D260">
        <v>33.789001460000001</v>
      </c>
      <c r="E260">
        <v>0.25615999</v>
      </c>
      <c r="F260">
        <v>37.334999080000003</v>
      </c>
      <c r="G260">
        <v>0.79820000999999996</v>
      </c>
      <c r="H260">
        <v>30.2159996</v>
      </c>
      <c r="J260" s="2">
        <f>TREND(Calibration!$A$2:$A$4,Calibration!$B$2:$B$4,C260)</f>
        <v>366.86682537426259</v>
      </c>
      <c r="K260" s="2">
        <f>TREND(Calibration!$A$2:$A$4,Calibration!$C$2:$C$4,E260)</f>
        <v>483.42835991347215</v>
      </c>
      <c r="L260" s="2">
        <f>TREND(Calibration!$A$2:$A$4,Calibration!$D$2:$D$4,G260)</f>
        <v>578.5816471379344</v>
      </c>
    </row>
    <row r="261" spans="1:12" x14ac:dyDescent="0.25">
      <c r="A261">
        <v>1295845</v>
      </c>
      <c r="B261">
        <v>14.833999629999999</v>
      </c>
      <c r="C261">
        <v>0.31233000999999999</v>
      </c>
      <c r="D261">
        <v>33.833999630000001</v>
      </c>
      <c r="E261">
        <v>0.25556999000000002</v>
      </c>
      <c r="F261">
        <v>37.334999080000003</v>
      </c>
      <c r="G261">
        <v>0.79220003000000005</v>
      </c>
      <c r="H261">
        <v>30.17099953</v>
      </c>
      <c r="J261" s="2">
        <f>TREND(Calibration!$A$2:$A$4,Calibration!$B$2:$B$4,C261)</f>
        <v>357.53534049664063</v>
      </c>
      <c r="K261" s="2">
        <f>TREND(Calibration!$A$2:$A$4,Calibration!$C$2:$C$4,E261)</f>
        <v>478.82245202113108</v>
      </c>
      <c r="L261" s="2">
        <f>TREND(Calibration!$A$2:$A$4,Calibration!$D$2:$D$4,G261)</f>
        <v>574.32954879991837</v>
      </c>
    </row>
    <row r="262" spans="1:12" x14ac:dyDescent="0.25">
      <c r="A262">
        <v>1300845</v>
      </c>
      <c r="B262">
        <v>14.77900028</v>
      </c>
      <c r="C262">
        <v>0.31426999</v>
      </c>
      <c r="D262">
        <v>33.833999630000001</v>
      </c>
      <c r="E262">
        <v>0.25514000999999997</v>
      </c>
      <c r="F262">
        <v>37.305999759999999</v>
      </c>
      <c r="G262">
        <v>0.78359997000000003</v>
      </c>
      <c r="H262">
        <v>30.166999820000001</v>
      </c>
      <c r="J262" s="2">
        <f>TREND(Calibration!$A$2:$A$4,Calibration!$B$2:$B$4,C262)</f>
        <v>366.11491112834165</v>
      </c>
      <c r="K262" s="2">
        <f>TREND(Calibration!$A$2:$A$4,Calibration!$C$2:$C$4,E262)</f>
        <v>475.46576002867482</v>
      </c>
      <c r="L262" s="2">
        <f>TREND(Calibration!$A$2:$A$4,Calibration!$D$2:$D$4,G262)</f>
        <v>568.23481167865486</v>
      </c>
    </row>
    <row r="263" spans="1:12" x14ac:dyDescent="0.25">
      <c r="A263">
        <v>1305844</v>
      </c>
      <c r="B263">
        <v>14.725999829999999</v>
      </c>
      <c r="C263">
        <v>0.31384000000000001</v>
      </c>
      <c r="D263">
        <v>33.852001190000003</v>
      </c>
      <c r="E263">
        <v>0.25481000999999998</v>
      </c>
      <c r="F263">
        <v>37.244998930000001</v>
      </c>
      <c r="G263">
        <v>0.77439999999999998</v>
      </c>
      <c r="H263">
        <v>30.125999449999998</v>
      </c>
      <c r="J263" s="2">
        <f>TREND(Calibration!$A$2:$A$4,Calibration!$B$2:$B$4,C263)</f>
        <v>364.21327834041335</v>
      </c>
      <c r="K263" s="2">
        <f>TREND(Calibration!$A$2:$A$4,Calibration!$C$2:$C$4,E263)</f>
        <v>472.88957425838225</v>
      </c>
      <c r="L263" s="2">
        <f>TREND(Calibration!$A$2:$A$4,Calibration!$D$2:$D$4,G263)</f>
        <v>561.71492708790663</v>
      </c>
    </row>
    <row r="264" spans="1:12" x14ac:dyDescent="0.25">
      <c r="A264">
        <v>1310845</v>
      </c>
      <c r="B264">
        <v>14.75199986</v>
      </c>
      <c r="C264">
        <v>0.31237999</v>
      </c>
      <c r="D264">
        <v>33.861000060000002</v>
      </c>
      <c r="E264">
        <v>0.25453999999999999</v>
      </c>
      <c r="F264">
        <v>37.248001100000003</v>
      </c>
      <c r="G264">
        <v>0.77659999999999996</v>
      </c>
      <c r="H264">
        <v>30.120000839999999</v>
      </c>
      <c r="J264" s="2">
        <f>TREND(Calibration!$A$2:$A$4,Calibration!$B$2:$B$4,C264)</f>
        <v>357.75637728061383</v>
      </c>
      <c r="K264" s="2">
        <f>TREND(Calibration!$A$2:$A$4,Calibration!$C$2:$C$4,E264)</f>
        <v>470.78170783463474</v>
      </c>
      <c r="L264" s="2">
        <f>TREND(Calibration!$A$2:$A$4,Calibration!$D$2:$D$4,G264)</f>
        <v>563.27403500887226</v>
      </c>
    </row>
    <row r="265" spans="1:12" x14ac:dyDescent="0.25">
      <c r="A265">
        <v>1315845</v>
      </c>
      <c r="B265">
        <v>14.79800034</v>
      </c>
      <c r="C265">
        <v>0.31280999999999998</v>
      </c>
      <c r="D265">
        <v>33.887001040000001</v>
      </c>
      <c r="E265">
        <v>0.25448999</v>
      </c>
      <c r="F265">
        <v>37.263999939999998</v>
      </c>
      <c r="G265">
        <v>0.77280002999999997</v>
      </c>
      <c r="H265">
        <v>30.129999160000001</v>
      </c>
      <c r="J265" s="2">
        <f>TREND(Calibration!$A$2:$A$4,Calibration!$B$2:$B$4,C265)</f>
        <v>359.6580985186356</v>
      </c>
      <c r="K265" s="2">
        <f>TREND(Calibration!$A$2:$A$4,Calibration!$C$2:$C$4,E265)</f>
        <v>470.39129859108243</v>
      </c>
      <c r="L265" s="2">
        <f>TREND(Calibration!$A$2:$A$4,Calibration!$D$2:$D$4,G265)</f>
        <v>560.58105167867598</v>
      </c>
    </row>
    <row r="266" spans="1:12" x14ac:dyDescent="0.25">
      <c r="A266">
        <v>1320845</v>
      </c>
      <c r="B266">
        <v>14.876000400000001</v>
      </c>
      <c r="C266">
        <v>0.31237999</v>
      </c>
      <c r="D266">
        <v>33.835998539999999</v>
      </c>
      <c r="E266">
        <v>0.25422001</v>
      </c>
      <c r="F266">
        <v>37.263999939999998</v>
      </c>
      <c r="G266">
        <v>0.77770001</v>
      </c>
      <c r="H266">
        <v>30.129999160000001</v>
      </c>
      <c r="J266" s="2">
        <f>TREND(Calibration!$A$2:$A$4,Calibration!$B$2:$B$4,C266)</f>
        <v>357.75637728061383</v>
      </c>
      <c r="K266" s="2">
        <f>TREND(Calibration!$A$2:$A$4,Calibration!$C$2:$C$4,E266)</f>
        <v>468.28366636604119</v>
      </c>
      <c r="L266" s="2">
        <f>TREND(Calibration!$A$2:$A$4,Calibration!$D$2:$D$4,G266)</f>
        <v>564.05359605620924</v>
      </c>
    </row>
    <row r="267" spans="1:12" x14ac:dyDescent="0.25">
      <c r="A267">
        <v>1325844</v>
      </c>
      <c r="B267">
        <v>14.9829998</v>
      </c>
      <c r="C267">
        <v>0.31152001000000001</v>
      </c>
      <c r="D267">
        <v>33.826000209999997</v>
      </c>
      <c r="E267">
        <v>0.25422001</v>
      </c>
      <c r="F267">
        <v>37.254001619999997</v>
      </c>
      <c r="G267">
        <v>0.77659999999999996</v>
      </c>
      <c r="H267">
        <v>30.149000170000001</v>
      </c>
      <c r="J267" s="2">
        <f>TREND(Calibration!$A$2:$A$4,Calibration!$B$2:$B$4,C267)</f>
        <v>353.95311170475725</v>
      </c>
      <c r="K267" s="2">
        <f>TREND(Calibration!$A$2:$A$4,Calibration!$C$2:$C$4,E267)</f>
        <v>468.28366636604119</v>
      </c>
      <c r="L267" s="2">
        <f>TREND(Calibration!$A$2:$A$4,Calibration!$D$2:$D$4,G267)</f>
        <v>563.27403500887226</v>
      </c>
    </row>
    <row r="268" spans="1:12" x14ac:dyDescent="0.25">
      <c r="A268">
        <v>1330846</v>
      </c>
      <c r="B268">
        <v>14.98600006</v>
      </c>
      <c r="C268">
        <v>0.30957001000000001</v>
      </c>
      <c r="D268">
        <v>33.840000150000002</v>
      </c>
      <c r="E268">
        <v>0.25389001</v>
      </c>
      <c r="F268">
        <v>37.284000399999996</v>
      </c>
      <c r="G268">
        <v>0.78250003000000001</v>
      </c>
      <c r="H268">
        <v>30.135000229999999</v>
      </c>
      <c r="J268" s="2">
        <f>TREND(Calibration!$A$2:$A$4,Calibration!$B$2:$B$4,C268)</f>
        <v>345.32922757614915</v>
      </c>
      <c r="K268" s="2">
        <f>TREND(Calibration!$A$2:$A$4,Calibration!$C$2:$C$4,E268)</f>
        <v>465.70748059574862</v>
      </c>
      <c r="L268" s="2">
        <f>TREND(Calibration!$A$2:$A$4,Calibration!$D$2:$D$4,G268)</f>
        <v>567.45530023929723</v>
      </c>
    </row>
    <row r="269" spans="1:12" x14ac:dyDescent="0.25">
      <c r="A269">
        <v>1335844</v>
      </c>
      <c r="B269">
        <v>15.03499985</v>
      </c>
      <c r="C269">
        <v>0.31222000999999999</v>
      </c>
      <c r="D269">
        <v>33.837001800000003</v>
      </c>
      <c r="E269">
        <v>0.25415999</v>
      </c>
      <c r="F269">
        <v>37.280998230000002</v>
      </c>
      <c r="G269">
        <v>0.79170001000000001</v>
      </c>
      <c r="H269">
        <v>30.18300056</v>
      </c>
      <c r="J269" s="2">
        <f>TREND(Calibration!$A$2:$A$4,Calibration!$B$2:$B$4,C269)</f>
        <v>357.04886498169344</v>
      </c>
      <c r="K269" s="2">
        <f>TREND(Calibration!$A$2:$A$4,Calibration!$C$2:$C$4,E269)</f>
        <v>467.81511282078986</v>
      </c>
      <c r="L269" s="2">
        <f>TREND(Calibration!$A$2:$A$4,Calibration!$D$2:$D$4,G269)</f>
        <v>573.97519191689958</v>
      </c>
    </row>
    <row r="270" spans="1:12" x14ac:dyDescent="0.25">
      <c r="A270">
        <v>1340844</v>
      </c>
      <c r="B270">
        <v>14.98600006</v>
      </c>
      <c r="C270">
        <v>0.31378999000000002</v>
      </c>
      <c r="D270">
        <v>33.833000179999999</v>
      </c>
      <c r="E270">
        <v>0.25384000000000001</v>
      </c>
      <c r="F270">
        <v>37.305000309999997</v>
      </c>
      <c r="G270">
        <v>0.78850001000000003</v>
      </c>
      <c r="H270">
        <v>30.22900009</v>
      </c>
      <c r="J270" s="2">
        <f>TREND(Calibration!$A$2:$A$4,Calibration!$B$2:$B$4,C270)</f>
        <v>363.99210888129983</v>
      </c>
      <c r="K270" s="2">
        <f>TREND(Calibration!$A$2:$A$4,Calibration!$C$2:$C$4,E270)</f>
        <v>465.31707135219631</v>
      </c>
      <c r="L270" s="2">
        <f>TREND(Calibration!$A$2:$A$4,Calibration!$D$2:$D$4,G270)</f>
        <v>571.70739857731326</v>
      </c>
    </row>
    <row r="271" spans="1:12" x14ac:dyDescent="0.25">
      <c r="A271">
        <v>1345936</v>
      </c>
      <c r="B271">
        <v>14.911000250000001</v>
      </c>
      <c r="C271">
        <v>0.31308001000000002</v>
      </c>
      <c r="D271">
        <v>33.852001190000003</v>
      </c>
      <c r="E271">
        <v>0.25378999000000002</v>
      </c>
      <c r="F271">
        <v>37.291999820000001</v>
      </c>
      <c r="G271">
        <v>0.77819996999999996</v>
      </c>
      <c r="H271">
        <v>30.155000690000001</v>
      </c>
      <c r="J271" s="2">
        <f>TREND(Calibration!$A$2:$A$4,Calibration!$B$2:$B$4,C271)</f>
        <v>360.85221900764373</v>
      </c>
      <c r="K271" s="2">
        <f>TREND(Calibration!$A$2:$A$4,Calibration!$C$2:$C$4,E271)</f>
        <v>464.92666210864377</v>
      </c>
      <c r="L271" s="2">
        <f>TREND(Calibration!$A$2:$A$4,Calibration!$D$2:$D$4,G271)</f>
        <v>564.4079104181028</v>
      </c>
    </row>
    <row r="272" spans="1:12" x14ac:dyDescent="0.25">
      <c r="A272">
        <v>1350845</v>
      </c>
      <c r="B272">
        <v>14.83699989</v>
      </c>
      <c r="C272">
        <v>0.31918999999999997</v>
      </c>
      <c r="D272">
        <v>33.810001370000002</v>
      </c>
      <c r="E272">
        <v>0.25395000000000001</v>
      </c>
      <c r="F272">
        <v>37.291999820000001</v>
      </c>
      <c r="G272">
        <v>0.78310000999999996</v>
      </c>
      <c r="H272">
        <v>30.135999680000001</v>
      </c>
      <c r="J272" s="2">
        <f>TREND(Calibration!$A$2:$A$4,Calibration!$B$2:$B$4,C272)</f>
        <v>387.87367838556861</v>
      </c>
      <c r="K272" s="2">
        <f>TREND(Calibration!$A$2:$A$4,Calibration!$C$2:$C$4,E272)</f>
        <v>466.17579994229368</v>
      </c>
      <c r="L272" s="2">
        <f>TREND(Calibration!$A$2:$A$4,Calibration!$D$2:$D$4,G272)</f>
        <v>567.88049731676119</v>
      </c>
    </row>
    <row r="273" spans="1:12" x14ac:dyDescent="0.25">
      <c r="A273">
        <v>1355845</v>
      </c>
      <c r="B273">
        <v>14.84300041</v>
      </c>
      <c r="C273">
        <v>0.31529998999999997</v>
      </c>
      <c r="D273">
        <v>33.823001859999998</v>
      </c>
      <c r="E273">
        <v>0.25384000000000001</v>
      </c>
      <c r="F273">
        <v>37.320999149999999</v>
      </c>
      <c r="G273">
        <v>0.79600000000000004</v>
      </c>
      <c r="H273">
        <v>30.167999269999999</v>
      </c>
      <c r="J273" s="2">
        <f>TREND(Calibration!$A$2:$A$4,Calibration!$B$2:$B$4,C273)</f>
        <v>370.67009095011917</v>
      </c>
      <c r="K273" s="2">
        <f>TREND(Calibration!$A$2:$A$4,Calibration!$C$2:$C$4,E273)</f>
        <v>465.31707135219631</v>
      </c>
      <c r="L273" s="2">
        <f>TREND(Calibration!$A$2:$A$4,Calibration!$D$2:$D$4,G273)</f>
        <v>577.02253213011466</v>
      </c>
    </row>
    <row r="274" spans="1:12" x14ac:dyDescent="0.25">
      <c r="A274">
        <v>1360845</v>
      </c>
      <c r="B274">
        <v>14.817999840000001</v>
      </c>
      <c r="C274">
        <v>0.31253998999999999</v>
      </c>
      <c r="D274">
        <v>33.833999630000001</v>
      </c>
      <c r="E274">
        <v>0.25426999</v>
      </c>
      <c r="F274">
        <v>37.316001890000003</v>
      </c>
      <c r="G274">
        <v>0.78949999999999998</v>
      </c>
      <c r="H274">
        <v>30.106000900000002</v>
      </c>
      <c r="J274" s="2">
        <f>TREND(Calibration!$A$2:$A$4,Calibration!$B$2:$B$4,C274)</f>
        <v>358.4639780296277</v>
      </c>
      <c r="K274" s="2">
        <f>TREND(Calibration!$A$2:$A$4,Calibration!$C$2:$C$4,E274)</f>
        <v>468.67384141088746</v>
      </c>
      <c r="L274" s="2">
        <f>TREND(Calibration!$A$2:$A$4,Calibration!$D$2:$D$4,G274)</f>
        <v>572.41607690907983</v>
      </c>
    </row>
    <row r="275" spans="1:12" x14ac:dyDescent="0.25">
      <c r="A275">
        <v>1365844</v>
      </c>
      <c r="B275">
        <v>14.80500031</v>
      </c>
      <c r="C275">
        <v>0.30989</v>
      </c>
      <c r="D275">
        <v>33.833999630000001</v>
      </c>
      <c r="E275">
        <v>0.25415999</v>
      </c>
      <c r="F275">
        <v>37.258998869999999</v>
      </c>
      <c r="G275">
        <v>0.78410000000000002</v>
      </c>
      <c r="H275">
        <v>30.100000380000001</v>
      </c>
      <c r="J275" s="2">
        <f>TREND(Calibration!$A$2:$A$4,Calibration!$B$2:$B$4,C275)</f>
        <v>346.74438484913026</v>
      </c>
      <c r="K275" s="2">
        <f>TREND(Calibration!$A$2:$A$4,Calibration!$C$2:$C$4,E275)</f>
        <v>467.81511282078986</v>
      </c>
      <c r="L275" s="2">
        <f>TREND(Calibration!$A$2:$A$4,Calibration!$D$2:$D$4,G275)</f>
        <v>568.58917564852777</v>
      </c>
    </row>
    <row r="276" spans="1:12" x14ac:dyDescent="0.25">
      <c r="A276">
        <v>1370844</v>
      </c>
      <c r="B276">
        <v>14.86900043</v>
      </c>
      <c r="C276">
        <v>0.31206</v>
      </c>
      <c r="D276">
        <v>33.861000060000002</v>
      </c>
      <c r="E276">
        <v>0.25389001</v>
      </c>
      <c r="F276">
        <v>37.257999419999997</v>
      </c>
      <c r="G276">
        <v>0.77770001</v>
      </c>
      <c r="H276">
        <v>30.097999569999999</v>
      </c>
      <c r="J276" s="2">
        <f>TREND(Calibration!$A$2:$A$4,Calibration!$B$2:$B$4,C276)</f>
        <v>356.34122000763273</v>
      </c>
      <c r="K276" s="2">
        <f>TREND(Calibration!$A$2:$A$4,Calibration!$C$2:$C$4,E276)</f>
        <v>465.70748059574862</v>
      </c>
      <c r="L276" s="2">
        <f>TREND(Calibration!$A$2:$A$4,Calibration!$D$2:$D$4,G276)</f>
        <v>564.05359605620924</v>
      </c>
    </row>
    <row r="277" spans="1:12" x14ac:dyDescent="0.25">
      <c r="A277">
        <v>1375845</v>
      </c>
      <c r="B277">
        <v>14.914999959999999</v>
      </c>
      <c r="C277">
        <v>0.31270998999999999</v>
      </c>
      <c r="D277">
        <v>33.84500122</v>
      </c>
      <c r="E277">
        <v>0.25525001000000003</v>
      </c>
      <c r="F277">
        <v>37.248001100000003</v>
      </c>
      <c r="G277">
        <v>0.77869999000000001</v>
      </c>
      <c r="H277">
        <v>30.075000760000002</v>
      </c>
      <c r="J277" s="2">
        <f>TREND(Calibration!$A$2:$A$4,Calibration!$B$2:$B$4,C277)</f>
        <v>359.21580382545517</v>
      </c>
      <c r="K277" s="2">
        <f>TREND(Calibration!$A$2:$A$4,Calibration!$C$2:$C$4,E277)</f>
        <v>476.32448861877288</v>
      </c>
      <c r="L277" s="2">
        <f>TREND(Calibration!$A$2:$A$4,Calibration!$D$2:$D$4,G277)</f>
        <v>564.7622673011216</v>
      </c>
    </row>
    <row r="278" spans="1:12" x14ac:dyDescent="0.25">
      <c r="A278">
        <v>1380845</v>
      </c>
      <c r="B278">
        <v>14.940999980000001</v>
      </c>
      <c r="C278">
        <v>0.31217</v>
      </c>
      <c r="D278">
        <v>33.874000549999998</v>
      </c>
      <c r="E278">
        <v>0.25584000000000001</v>
      </c>
      <c r="F278">
        <v>37.257999419999997</v>
      </c>
      <c r="G278">
        <v>0.77389996999999999</v>
      </c>
      <c r="H278">
        <v>30.097999569999999</v>
      </c>
      <c r="J278" s="2">
        <f>TREND(Calibration!$A$2:$A$4,Calibration!$B$2:$B$4,C278)</f>
        <v>356.82769552257969</v>
      </c>
      <c r="K278" s="2">
        <f>TREND(Calibration!$A$2:$A$4,Calibration!$C$2:$C$4,E278)</f>
        <v>480.93031844487859</v>
      </c>
      <c r="L278" s="2">
        <f>TREND(Calibration!$A$2:$A$4,Calibration!$D$2:$D$4,G278)</f>
        <v>561.36056311803372</v>
      </c>
    </row>
    <row r="279" spans="1:12" x14ac:dyDescent="0.25">
      <c r="A279">
        <v>1385844</v>
      </c>
      <c r="B279">
        <v>14.958000180000001</v>
      </c>
      <c r="C279">
        <v>0.31080999999999998</v>
      </c>
      <c r="D279">
        <v>33.859001159999998</v>
      </c>
      <c r="E279">
        <v>0.25615999</v>
      </c>
      <c r="F279">
        <v>37.250999450000002</v>
      </c>
      <c r="G279">
        <v>0.78039997999999999</v>
      </c>
      <c r="H279">
        <v>30.14299965</v>
      </c>
      <c r="J279" s="2">
        <f>TREND(Calibration!$A$2:$A$4,Calibration!$B$2:$B$4,C279)</f>
        <v>350.8130891559606</v>
      </c>
      <c r="K279" s="2">
        <f>TREND(Calibration!$A$2:$A$4,Calibration!$C$2:$C$4,E279)</f>
        <v>483.42835991347215</v>
      </c>
      <c r="L279" s="2">
        <f>TREND(Calibration!$A$2:$A$4,Calibration!$D$2:$D$4,G279)</f>
        <v>565.96702542592266</v>
      </c>
    </row>
    <row r="280" spans="1:12" x14ac:dyDescent="0.25">
      <c r="A280">
        <v>1390845</v>
      </c>
      <c r="B280">
        <v>14.93900013</v>
      </c>
      <c r="C280">
        <v>0.31134999000000002</v>
      </c>
      <c r="D280">
        <v>33.86000061</v>
      </c>
      <c r="E280">
        <v>0.25584000000000001</v>
      </c>
      <c r="F280">
        <v>37.252998349999999</v>
      </c>
      <c r="G280">
        <v>0.77929996999999995</v>
      </c>
      <c r="H280">
        <v>30.106000900000002</v>
      </c>
      <c r="J280" s="2">
        <f>TREND(Calibration!$A$2:$A$4,Calibration!$B$2:$B$4,C280)</f>
        <v>353.2011974588363</v>
      </c>
      <c r="K280" s="2">
        <f>TREND(Calibration!$A$2:$A$4,Calibration!$C$2:$C$4,E280)</f>
        <v>480.93031844487859</v>
      </c>
      <c r="L280" s="2">
        <f>TREND(Calibration!$A$2:$A$4,Calibration!$D$2:$D$4,G280)</f>
        <v>565.18746437858567</v>
      </c>
    </row>
    <row r="281" spans="1:12" x14ac:dyDescent="0.25">
      <c r="A281">
        <v>1395844</v>
      </c>
      <c r="B281">
        <v>14.930999760000001</v>
      </c>
      <c r="C281">
        <v>0.31102999999999997</v>
      </c>
      <c r="D281">
        <v>33.846000670000002</v>
      </c>
      <c r="E281">
        <v>0.25648999</v>
      </c>
      <c r="F281">
        <v>37.251998899999997</v>
      </c>
      <c r="G281">
        <v>0.77980000000000005</v>
      </c>
      <c r="H281">
        <v>30.166999820000001</v>
      </c>
      <c r="J281" s="2">
        <f>TREND(Calibration!$A$2:$A$4,Calibration!$B$2:$B$4,C281)</f>
        <v>351.78604018585497</v>
      </c>
      <c r="K281" s="2">
        <f>TREND(Calibration!$A$2:$A$4,Calibration!$C$2:$C$4,E281)</f>
        <v>486.00454568376472</v>
      </c>
      <c r="L281" s="2">
        <f>TREND(Calibration!$A$2:$A$4,Calibration!$D$2:$D$4,G281)</f>
        <v>565.54182834845869</v>
      </c>
    </row>
    <row r="282" spans="1:12" x14ac:dyDescent="0.25">
      <c r="A282">
        <v>1400845</v>
      </c>
      <c r="B282">
        <v>14.90799999</v>
      </c>
      <c r="C282">
        <v>0.31141001000000001</v>
      </c>
      <c r="D282">
        <v>33.859001159999998</v>
      </c>
      <c r="E282">
        <v>0.25675999999999999</v>
      </c>
      <c r="F282">
        <v>37.26499939</v>
      </c>
      <c r="G282">
        <v>0.78520000000000001</v>
      </c>
      <c r="H282">
        <v>30.205999370000001</v>
      </c>
      <c r="J282" s="2">
        <f>TREND(Calibration!$A$2:$A$4,Calibration!$B$2:$B$4,C282)</f>
        <v>353.46663618981006</v>
      </c>
      <c r="K282" s="2">
        <f>TREND(Calibration!$A$2:$A$4,Calibration!$C$2:$C$4,E282)</f>
        <v>488.11241210751223</v>
      </c>
      <c r="L282" s="2">
        <f>TREND(Calibration!$A$2:$A$4,Calibration!$D$2:$D$4,G282)</f>
        <v>569.36872960901064</v>
      </c>
    </row>
    <row r="283" spans="1:12" x14ac:dyDescent="0.25">
      <c r="A283">
        <v>1405944</v>
      </c>
      <c r="B283">
        <v>14.89500046</v>
      </c>
      <c r="C283">
        <v>0.31362000000000001</v>
      </c>
      <c r="D283">
        <v>33.868000029999997</v>
      </c>
      <c r="E283">
        <v>0.25681000999999998</v>
      </c>
      <c r="F283">
        <v>37.2859993</v>
      </c>
      <c r="G283">
        <v>0.77439999999999998</v>
      </c>
      <c r="H283">
        <v>30.138999940000001</v>
      </c>
      <c r="J283" s="2">
        <f>TREND(Calibration!$A$2:$A$4,Calibration!$B$2:$B$4,C283)</f>
        <v>363.24032731051921</v>
      </c>
      <c r="K283" s="2">
        <f>TREND(Calibration!$A$2:$A$4,Calibration!$C$2:$C$4,E283)</f>
        <v>488.50282135106454</v>
      </c>
      <c r="L283" s="2">
        <f>TREND(Calibration!$A$2:$A$4,Calibration!$D$2:$D$4,G283)</f>
        <v>561.71492708790663</v>
      </c>
    </row>
    <row r="284" spans="1:12" x14ac:dyDescent="0.25">
      <c r="A284">
        <v>1410845</v>
      </c>
      <c r="B284">
        <v>14.87199974</v>
      </c>
      <c r="C284">
        <v>0.30914000000000003</v>
      </c>
      <c r="D284">
        <v>33.877998349999999</v>
      </c>
      <c r="E284">
        <v>0.25659999</v>
      </c>
      <c r="F284">
        <v>37.27999878</v>
      </c>
      <c r="G284">
        <v>0.77770001</v>
      </c>
      <c r="H284">
        <v>30.165000920000001</v>
      </c>
      <c r="J284" s="2">
        <f>TREND(Calibration!$A$2:$A$4,Calibration!$B$2:$B$4,C284)</f>
        <v>343.42750633812739</v>
      </c>
      <c r="K284" s="2">
        <f>TREND(Calibration!$A$2:$A$4,Calibration!$C$2:$C$4,E284)</f>
        <v>486.86327427386232</v>
      </c>
      <c r="L284" s="2">
        <f>TREND(Calibration!$A$2:$A$4,Calibration!$D$2:$D$4,G284)</f>
        <v>564.05359605620924</v>
      </c>
    </row>
    <row r="285" spans="1:12" x14ac:dyDescent="0.25">
      <c r="A285">
        <v>1415844</v>
      </c>
      <c r="B285">
        <v>14.85999966</v>
      </c>
      <c r="C285">
        <v>0.31049000999999998</v>
      </c>
      <c r="D285">
        <v>33.881999970000003</v>
      </c>
      <c r="E285">
        <v>0.25648999</v>
      </c>
      <c r="F285">
        <v>37.251998899999997</v>
      </c>
      <c r="G285">
        <v>0.78200000999999997</v>
      </c>
      <c r="H285">
        <v>30.150999070000001</v>
      </c>
      <c r="J285" s="2">
        <f>TREND(Calibration!$A$2:$A$4,Calibration!$B$2:$B$4,C285)</f>
        <v>349.39793188297949</v>
      </c>
      <c r="K285" s="2">
        <f>TREND(Calibration!$A$2:$A$4,Calibration!$C$2:$C$4,E285)</f>
        <v>486.00454568376472</v>
      </c>
      <c r="L285" s="2">
        <f>TREND(Calibration!$A$2:$A$4,Calibration!$D$2:$D$4,G285)</f>
        <v>567.10094335627844</v>
      </c>
    </row>
    <row r="286" spans="1:12" x14ac:dyDescent="0.25">
      <c r="A286">
        <v>1420845</v>
      </c>
      <c r="B286">
        <v>14.87300014</v>
      </c>
      <c r="C286">
        <v>0.30838000999999998</v>
      </c>
      <c r="D286">
        <v>33.862998959999999</v>
      </c>
      <c r="E286">
        <v>0.25648999</v>
      </c>
      <c r="F286">
        <v>37.268001560000002</v>
      </c>
      <c r="G286">
        <v>0.77980000000000005</v>
      </c>
      <c r="H286">
        <v>30.17099953</v>
      </c>
      <c r="J286" s="2">
        <f>TREND(Calibration!$A$2:$A$4,Calibration!$B$2:$B$4,C286)</f>
        <v>340.06644700535753</v>
      </c>
      <c r="K286" s="2">
        <f>TREND(Calibration!$A$2:$A$4,Calibration!$C$2:$C$4,E286)</f>
        <v>486.00454568376472</v>
      </c>
      <c r="L286" s="2">
        <f>TREND(Calibration!$A$2:$A$4,Calibration!$D$2:$D$4,G286)</f>
        <v>565.54182834845869</v>
      </c>
    </row>
    <row r="287" spans="1:12" x14ac:dyDescent="0.25">
      <c r="A287">
        <v>1425844</v>
      </c>
      <c r="B287">
        <v>14.946999549999999</v>
      </c>
      <c r="C287">
        <v>0.31043999999999999</v>
      </c>
      <c r="D287">
        <v>33.875</v>
      </c>
      <c r="E287">
        <v>0.25648999</v>
      </c>
      <c r="F287">
        <v>37.268001560000002</v>
      </c>
      <c r="G287">
        <v>0.78359997000000003</v>
      </c>
      <c r="H287">
        <v>30.155000690000001</v>
      </c>
      <c r="J287" s="2">
        <f>TREND(Calibration!$A$2:$A$4,Calibration!$B$2:$B$4,C287)</f>
        <v>349.17676242386597</v>
      </c>
      <c r="K287" s="2">
        <f>TREND(Calibration!$A$2:$A$4,Calibration!$C$2:$C$4,E287)</f>
        <v>486.00454568376472</v>
      </c>
      <c r="L287" s="2">
        <f>TREND(Calibration!$A$2:$A$4,Calibration!$D$2:$D$4,G287)</f>
        <v>568.23481167865486</v>
      </c>
    </row>
    <row r="288" spans="1:12" x14ac:dyDescent="0.25">
      <c r="A288">
        <v>1430845</v>
      </c>
      <c r="B288">
        <v>15.00599957</v>
      </c>
      <c r="C288">
        <v>0.30972999000000001</v>
      </c>
      <c r="D288">
        <v>33.872001650000001</v>
      </c>
      <c r="E288">
        <v>0.25675999999999999</v>
      </c>
      <c r="F288">
        <v>37.26499939</v>
      </c>
      <c r="G288">
        <v>0.77819996999999996</v>
      </c>
      <c r="H288">
        <v>30.148000719999999</v>
      </c>
      <c r="J288" s="2">
        <f>TREND(Calibration!$A$2:$A$4,Calibration!$B$2:$B$4,C288)</f>
        <v>346.03673987506954</v>
      </c>
      <c r="K288" s="2">
        <f>TREND(Calibration!$A$2:$A$4,Calibration!$C$2:$C$4,E288)</f>
        <v>488.11241210751223</v>
      </c>
      <c r="L288" s="2">
        <f>TREND(Calibration!$A$2:$A$4,Calibration!$D$2:$D$4,G288)</f>
        <v>564.4079104181028</v>
      </c>
    </row>
    <row r="289" spans="1:12" x14ac:dyDescent="0.25">
      <c r="A289">
        <v>1435946</v>
      </c>
      <c r="B289">
        <v>15.06400013</v>
      </c>
      <c r="C289">
        <v>0.31011</v>
      </c>
      <c r="D289">
        <v>33.897998809999997</v>
      </c>
      <c r="E289">
        <v>0.25642999999999999</v>
      </c>
      <c r="F289">
        <v>37.27099991</v>
      </c>
      <c r="G289">
        <v>0.78789997000000001</v>
      </c>
      <c r="H289">
        <v>30.122999190000002</v>
      </c>
      <c r="J289" s="2">
        <f>TREND(Calibration!$A$2:$A$4,Calibration!$B$2:$B$4,C289)</f>
        <v>347.71733587902463</v>
      </c>
      <c r="K289" s="2">
        <f>TREND(Calibration!$A$2:$A$4,Calibration!$C$2:$C$4,E289)</f>
        <v>485.53622633721966</v>
      </c>
      <c r="L289" s="2">
        <f>TREND(Calibration!$A$2:$A$4,Calibration!$D$2:$D$4,G289)</f>
        <v>571.28215897872406</v>
      </c>
    </row>
    <row r="290" spans="1:12" x14ac:dyDescent="0.25">
      <c r="A290">
        <v>1440845</v>
      </c>
      <c r="B290">
        <v>15.09599972</v>
      </c>
      <c r="C290">
        <v>0.31253998999999999</v>
      </c>
      <c r="D290">
        <v>33.848999020000001</v>
      </c>
      <c r="E290">
        <v>0.25622001</v>
      </c>
      <c r="F290">
        <v>37.331001280000002</v>
      </c>
      <c r="G290">
        <v>0.79759997000000005</v>
      </c>
      <c r="H290">
        <v>30.149000170000001</v>
      </c>
      <c r="J290" s="2">
        <f>TREND(Calibration!$A$2:$A$4,Calibration!$B$2:$B$4,C290)</f>
        <v>358.4639780296277</v>
      </c>
      <c r="K290" s="2">
        <f>TREND(Calibration!$A$2:$A$4,Calibration!$C$2:$C$4,E290)</f>
        <v>483.89691345872347</v>
      </c>
      <c r="L290" s="2">
        <f>TREND(Calibration!$A$2:$A$4,Calibration!$D$2:$D$4,G290)</f>
        <v>578.15640753934531</v>
      </c>
    </row>
    <row r="291" spans="1:12" x14ac:dyDescent="0.25">
      <c r="A291">
        <v>1445928</v>
      </c>
      <c r="B291">
        <v>15.06999969</v>
      </c>
      <c r="C291">
        <v>0.30968001000000001</v>
      </c>
      <c r="D291">
        <v>33.893001560000002</v>
      </c>
      <c r="E291">
        <v>0.25615999</v>
      </c>
      <c r="F291">
        <v>37.26499939</v>
      </c>
      <c r="G291">
        <v>0.79059999999999997</v>
      </c>
      <c r="H291">
        <v>30.166000369999999</v>
      </c>
      <c r="J291" s="2">
        <f>TREND(Calibration!$A$2:$A$4,Calibration!$B$2:$B$4,C291)</f>
        <v>345.81570309109634</v>
      </c>
      <c r="K291" s="2">
        <f>TREND(Calibration!$A$2:$A$4,Calibration!$C$2:$C$4,E291)</f>
        <v>483.42835991347215</v>
      </c>
      <c r="L291" s="2">
        <f>TREND(Calibration!$A$2:$A$4,Calibration!$D$2:$D$4,G291)</f>
        <v>573.19563086956259</v>
      </c>
    </row>
    <row r="292" spans="1:12" x14ac:dyDescent="0.25">
      <c r="A292">
        <v>1450852</v>
      </c>
      <c r="B292">
        <v>15.01200008</v>
      </c>
      <c r="C292">
        <v>0.30886998999999998</v>
      </c>
      <c r="D292">
        <v>33.84500122</v>
      </c>
      <c r="E292">
        <v>0.25622001</v>
      </c>
      <c r="F292">
        <v>37.32400131</v>
      </c>
      <c r="G292">
        <v>0.79930000999999995</v>
      </c>
      <c r="H292">
        <v>30.16200066</v>
      </c>
      <c r="J292" s="2">
        <f>TREND(Calibration!$A$2:$A$4,Calibration!$B$2:$B$4,C292)</f>
        <v>342.23338584911926</v>
      </c>
      <c r="K292" s="2">
        <f>TREND(Calibration!$A$2:$A$4,Calibration!$C$2:$C$4,E292)</f>
        <v>483.89691345872347</v>
      </c>
      <c r="L292" s="2">
        <f>TREND(Calibration!$A$2:$A$4,Calibration!$D$2:$D$4,G292)</f>
        <v>579.36120109841715</v>
      </c>
    </row>
    <row r="293" spans="1:12" x14ac:dyDescent="0.25">
      <c r="A293">
        <v>1455844</v>
      </c>
      <c r="B293">
        <v>14.944000239999999</v>
      </c>
      <c r="C293">
        <v>0.31226999</v>
      </c>
      <c r="D293">
        <v>33.865001679999999</v>
      </c>
      <c r="E293">
        <v>0.25622001</v>
      </c>
      <c r="F293">
        <v>37.298999790000003</v>
      </c>
      <c r="G293">
        <v>0.78789997000000001</v>
      </c>
      <c r="H293">
        <v>30.122999190000002</v>
      </c>
      <c r="J293" s="2">
        <f>TREND(Calibration!$A$2:$A$4,Calibration!$B$2:$B$4,C293)</f>
        <v>357.26990176566665</v>
      </c>
      <c r="K293" s="2">
        <f>TREND(Calibration!$A$2:$A$4,Calibration!$C$2:$C$4,E293)</f>
        <v>483.89691345872347</v>
      </c>
      <c r="L293" s="2">
        <f>TREND(Calibration!$A$2:$A$4,Calibration!$D$2:$D$4,G293)</f>
        <v>571.28215897872406</v>
      </c>
    </row>
    <row r="294" spans="1:12" x14ac:dyDescent="0.25">
      <c r="A294">
        <v>1460845</v>
      </c>
      <c r="B294">
        <v>14.852999690000001</v>
      </c>
      <c r="C294">
        <v>0.31152001000000001</v>
      </c>
      <c r="D294">
        <v>33.874000549999998</v>
      </c>
      <c r="E294">
        <v>0.25611001</v>
      </c>
      <c r="F294">
        <v>37.244998930000001</v>
      </c>
      <c r="G294">
        <v>0.78310000999999996</v>
      </c>
      <c r="H294">
        <v>30.117000579999999</v>
      </c>
      <c r="J294" s="2">
        <f>TREND(Calibration!$A$2:$A$4,Calibration!$B$2:$B$4,C294)</f>
        <v>353.95311170475725</v>
      </c>
      <c r="K294" s="2">
        <f>TREND(Calibration!$A$2:$A$4,Calibration!$C$2:$C$4,E294)</f>
        <v>483.0381848686261</v>
      </c>
      <c r="L294" s="2">
        <f>TREND(Calibration!$A$2:$A$4,Calibration!$D$2:$D$4,G294)</f>
        <v>567.88049731676119</v>
      </c>
    </row>
    <row r="295" spans="1:12" x14ac:dyDescent="0.25">
      <c r="A295">
        <v>1465937</v>
      </c>
      <c r="B295">
        <v>14.852999690000001</v>
      </c>
      <c r="C295">
        <v>0.31156999000000002</v>
      </c>
      <c r="D295">
        <v>33.846000670000002</v>
      </c>
      <c r="E295">
        <v>0.25579000000000002</v>
      </c>
      <c r="F295">
        <v>37.305999759999999</v>
      </c>
      <c r="G295">
        <v>0.79170001000000001</v>
      </c>
      <c r="H295">
        <v>30.18000031</v>
      </c>
      <c r="J295" s="2">
        <f>TREND(Calibration!$A$2:$A$4,Calibration!$B$2:$B$4,C295)</f>
        <v>354.17414848873045</v>
      </c>
      <c r="K295" s="2">
        <f>TREND(Calibration!$A$2:$A$4,Calibration!$C$2:$C$4,E295)</f>
        <v>480.5399872675614</v>
      </c>
      <c r="L295" s="2">
        <f>TREND(Calibration!$A$2:$A$4,Calibration!$D$2:$D$4,G295)</f>
        <v>573.97519191689958</v>
      </c>
    </row>
    <row r="296" spans="1:12" x14ac:dyDescent="0.25">
      <c r="A296">
        <v>1470927</v>
      </c>
      <c r="B296">
        <v>14.81099987</v>
      </c>
      <c r="C296">
        <v>0.31244000999999999</v>
      </c>
      <c r="D296">
        <v>33.855998990000003</v>
      </c>
      <c r="E296">
        <v>0.25615999</v>
      </c>
      <c r="F296">
        <v>37.262001040000001</v>
      </c>
      <c r="G296">
        <v>0.78200000999999997</v>
      </c>
      <c r="H296">
        <v>30.103000640000001</v>
      </c>
      <c r="J296" s="2">
        <f>TREND(Calibration!$A$2:$A$4,Calibration!$B$2:$B$4,C296)</f>
        <v>358.02181601158759</v>
      </c>
      <c r="K296" s="2">
        <f>TREND(Calibration!$A$2:$A$4,Calibration!$C$2:$C$4,E296)</f>
        <v>483.42835991347215</v>
      </c>
      <c r="L296" s="2">
        <f>TREND(Calibration!$A$2:$A$4,Calibration!$D$2:$D$4,G296)</f>
        <v>567.10094335627844</v>
      </c>
    </row>
    <row r="297" spans="1:12" x14ac:dyDescent="0.25">
      <c r="A297">
        <v>1475845</v>
      </c>
      <c r="B297">
        <v>14.81700039</v>
      </c>
      <c r="C297">
        <v>0.31330001000000002</v>
      </c>
      <c r="D297">
        <v>33.894001009999997</v>
      </c>
      <c r="E297">
        <v>0.25615999</v>
      </c>
      <c r="F297">
        <v>37.277000430000001</v>
      </c>
      <c r="G297">
        <v>0.78090000000000004</v>
      </c>
      <c r="H297">
        <v>30.0909996</v>
      </c>
      <c r="J297" s="2">
        <f>TREND(Calibration!$A$2:$A$4,Calibration!$B$2:$B$4,C297)</f>
        <v>361.8251700375381</v>
      </c>
      <c r="K297" s="2">
        <f>TREND(Calibration!$A$2:$A$4,Calibration!$C$2:$C$4,E297)</f>
        <v>483.42835991347215</v>
      </c>
      <c r="L297" s="2">
        <f>TREND(Calibration!$A$2:$A$4,Calibration!$D$2:$D$4,G297)</f>
        <v>566.32138230894145</v>
      </c>
    </row>
    <row r="298" spans="1:12" x14ac:dyDescent="0.25">
      <c r="A298">
        <v>1480932</v>
      </c>
      <c r="B298">
        <v>14.87899971</v>
      </c>
      <c r="C298">
        <v>0.31525001000000002</v>
      </c>
      <c r="D298">
        <v>33.846000670000002</v>
      </c>
      <c r="E298">
        <v>0.25648999</v>
      </c>
      <c r="F298">
        <v>37.227001190000003</v>
      </c>
      <c r="G298">
        <v>0.78740001000000004</v>
      </c>
      <c r="H298">
        <v>30.20299911</v>
      </c>
      <c r="J298" s="2">
        <f>TREND(Calibration!$A$2:$A$4,Calibration!$B$2:$B$4,C298)</f>
        <v>370.4490541661462</v>
      </c>
      <c r="K298" s="2">
        <f>TREND(Calibration!$A$2:$A$4,Calibration!$C$2:$C$4,E298)</f>
        <v>486.00454568376472</v>
      </c>
      <c r="L298" s="2">
        <f>TREND(Calibration!$A$2:$A$4,Calibration!$D$2:$D$4,G298)</f>
        <v>570.9278446168305</v>
      </c>
    </row>
    <row r="299" spans="1:12" x14ac:dyDescent="0.25">
      <c r="A299">
        <v>1485845</v>
      </c>
      <c r="B299">
        <v>14.88300037</v>
      </c>
      <c r="C299">
        <v>0.31525001000000002</v>
      </c>
      <c r="D299">
        <v>33.888000490000003</v>
      </c>
      <c r="E299">
        <v>0.25615999</v>
      </c>
      <c r="F299">
        <v>37.245998380000003</v>
      </c>
      <c r="G299">
        <v>0.77549999999999997</v>
      </c>
      <c r="H299">
        <v>30.122999190000002</v>
      </c>
      <c r="J299" s="2">
        <f>TREND(Calibration!$A$2:$A$4,Calibration!$B$2:$B$4,C299)</f>
        <v>370.4490541661462</v>
      </c>
      <c r="K299" s="2">
        <f>TREND(Calibration!$A$2:$A$4,Calibration!$C$2:$C$4,E299)</f>
        <v>483.42835991347215</v>
      </c>
      <c r="L299" s="2">
        <f>TREND(Calibration!$A$2:$A$4,Calibration!$D$2:$D$4,G299)</f>
        <v>562.49448104838939</v>
      </c>
    </row>
    <row r="300" spans="1:12" x14ac:dyDescent="0.25">
      <c r="A300">
        <v>1490910</v>
      </c>
      <c r="B300">
        <v>14.940999980000001</v>
      </c>
      <c r="C300">
        <v>0.31621999000000001</v>
      </c>
      <c r="D300">
        <v>33.848999020000001</v>
      </c>
      <c r="E300">
        <v>0.25615999</v>
      </c>
      <c r="F300">
        <v>37.254001619999997</v>
      </c>
      <c r="G300">
        <v>0.77600002000000001</v>
      </c>
      <c r="H300">
        <v>30.155000690000001</v>
      </c>
      <c r="J300" s="2">
        <f>TREND(Calibration!$A$2:$A$4,Calibration!$B$2:$B$4,C300)</f>
        <v>374.73879525694974</v>
      </c>
      <c r="K300" s="2">
        <f>TREND(Calibration!$A$2:$A$4,Calibration!$C$2:$C$4,E300)</f>
        <v>483.42835991347215</v>
      </c>
      <c r="L300" s="2">
        <f>TREND(Calibration!$A$2:$A$4,Calibration!$D$2:$D$4,G300)</f>
        <v>562.84883793140818</v>
      </c>
    </row>
    <row r="301" spans="1:12" x14ac:dyDescent="0.25">
      <c r="A301">
        <v>1495936</v>
      </c>
      <c r="B301">
        <v>14.94999981</v>
      </c>
      <c r="C301">
        <v>0.31525001000000002</v>
      </c>
      <c r="D301">
        <v>33.900001529999997</v>
      </c>
      <c r="E301">
        <v>0.25584000000000001</v>
      </c>
      <c r="F301">
        <v>37.270000459999999</v>
      </c>
      <c r="G301">
        <v>0.78090000000000004</v>
      </c>
      <c r="H301">
        <v>30.190999980000001</v>
      </c>
      <c r="J301" s="2">
        <f>TREND(Calibration!$A$2:$A$4,Calibration!$B$2:$B$4,C301)</f>
        <v>370.4490541661462</v>
      </c>
      <c r="K301" s="2">
        <f>TREND(Calibration!$A$2:$A$4,Calibration!$C$2:$C$4,E301)</f>
        <v>480.93031844487859</v>
      </c>
      <c r="L301" s="2">
        <f>TREND(Calibration!$A$2:$A$4,Calibration!$D$2:$D$4,G301)</f>
        <v>566.32138230894145</v>
      </c>
    </row>
    <row r="302" spans="1:12" x14ac:dyDescent="0.25">
      <c r="A302">
        <v>1500844</v>
      </c>
      <c r="B302">
        <v>14.8920002</v>
      </c>
      <c r="C302">
        <v>0.31584001</v>
      </c>
      <c r="D302">
        <v>33.881000520000001</v>
      </c>
      <c r="E302">
        <v>0.25584000000000001</v>
      </c>
      <c r="F302">
        <v>37.2859993</v>
      </c>
      <c r="G302">
        <v>0.77439999999999998</v>
      </c>
      <c r="H302">
        <v>30.125999449999998</v>
      </c>
      <c r="J302" s="2">
        <f>TREND(Calibration!$A$2:$A$4,Calibration!$B$2:$B$4,C302)</f>
        <v>373.0583319281352</v>
      </c>
      <c r="K302" s="2">
        <f>TREND(Calibration!$A$2:$A$4,Calibration!$C$2:$C$4,E302)</f>
        <v>480.93031844487859</v>
      </c>
      <c r="L302" s="2">
        <f>TREND(Calibration!$A$2:$A$4,Calibration!$D$2:$D$4,G302)</f>
        <v>561.71492708790663</v>
      </c>
    </row>
    <row r="303" spans="1:12" x14ac:dyDescent="0.25">
      <c r="A303">
        <v>1505844</v>
      </c>
      <c r="B303">
        <v>14.84300041</v>
      </c>
      <c r="C303">
        <v>0.31870999999999999</v>
      </c>
      <c r="D303">
        <v>33.882999419999997</v>
      </c>
      <c r="E303">
        <v>0.25584000000000001</v>
      </c>
      <c r="F303">
        <v>37.306999210000001</v>
      </c>
      <c r="G303">
        <v>0.78090000000000004</v>
      </c>
      <c r="H303">
        <v>30.118000030000001</v>
      </c>
      <c r="J303" s="2">
        <f>TREND(Calibration!$A$2:$A$4,Calibration!$B$2:$B$4,C303)</f>
        <v>385.75087613852679</v>
      </c>
      <c r="K303" s="2">
        <f>TREND(Calibration!$A$2:$A$4,Calibration!$C$2:$C$4,E303)</f>
        <v>480.93031844487859</v>
      </c>
      <c r="L303" s="2">
        <f>TREND(Calibration!$A$2:$A$4,Calibration!$D$2:$D$4,G303)</f>
        <v>566.32138230894145</v>
      </c>
    </row>
    <row r="304" spans="1:12" x14ac:dyDescent="0.25">
      <c r="A304">
        <v>1510845</v>
      </c>
      <c r="B304">
        <v>14.80799961</v>
      </c>
      <c r="C304">
        <v>0.31810999000000001</v>
      </c>
      <c r="D304">
        <v>33.88999939</v>
      </c>
      <c r="E304">
        <v>0.25551998999999997</v>
      </c>
      <c r="F304">
        <v>37.331001280000002</v>
      </c>
      <c r="G304">
        <v>0.78310000999999996</v>
      </c>
      <c r="H304">
        <v>30.129999160000001</v>
      </c>
      <c r="J304" s="2">
        <f>TREND(Calibration!$A$2:$A$4,Calibration!$B$2:$B$4,C304)</f>
        <v>383.09732910467756</v>
      </c>
      <c r="K304" s="2">
        <f>TREND(Calibration!$A$2:$A$4,Calibration!$C$2:$C$4,E304)</f>
        <v>478.43212084381366</v>
      </c>
      <c r="L304" s="2">
        <f>TREND(Calibration!$A$2:$A$4,Calibration!$D$2:$D$4,G304)</f>
        <v>567.88049731676119</v>
      </c>
    </row>
    <row r="305" spans="1:12" x14ac:dyDescent="0.25">
      <c r="A305">
        <v>1515845</v>
      </c>
      <c r="B305">
        <v>14.722999570000001</v>
      </c>
      <c r="C305">
        <v>0.31692000999999997</v>
      </c>
      <c r="D305">
        <v>33.883998869999999</v>
      </c>
      <c r="E305">
        <v>0.25584000000000001</v>
      </c>
      <c r="F305">
        <v>37.263999939999998</v>
      </c>
      <c r="G305">
        <v>0.7712</v>
      </c>
      <c r="H305">
        <v>30.11000061</v>
      </c>
      <c r="J305" s="2">
        <f>TREND(Calibration!$A$2:$A$4,Calibration!$B$2:$B$4,C305)</f>
        <v>377.83463698397941</v>
      </c>
      <c r="K305" s="2">
        <f>TREND(Calibration!$A$2:$A$4,Calibration!$C$2:$C$4,E305)</f>
        <v>480.93031844487859</v>
      </c>
      <c r="L305" s="2">
        <f>TREND(Calibration!$A$2:$A$4,Calibration!$D$2:$D$4,G305)</f>
        <v>559.4471337483202</v>
      </c>
    </row>
    <row r="306" spans="1:12" x14ac:dyDescent="0.25">
      <c r="A306">
        <v>1520845</v>
      </c>
      <c r="B306">
        <v>14.70400047</v>
      </c>
      <c r="C306">
        <v>0.31546000000000002</v>
      </c>
      <c r="D306">
        <v>33.883998869999999</v>
      </c>
      <c r="E306">
        <v>0.25551998999999997</v>
      </c>
      <c r="F306">
        <v>37.244998930000001</v>
      </c>
      <c r="G306">
        <v>0.76630001999999997</v>
      </c>
      <c r="H306">
        <v>30.0909996</v>
      </c>
      <c r="J306" s="2">
        <f>TREND(Calibration!$A$2:$A$4,Calibration!$B$2:$B$4,C306)</f>
        <v>371.37773592418012</v>
      </c>
      <c r="K306" s="2">
        <f>TREND(Calibration!$A$2:$A$4,Calibration!$C$2:$C$4,E306)</f>
        <v>478.43212084381366</v>
      </c>
      <c r="L306" s="2">
        <f>TREND(Calibration!$A$2:$A$4,Calibration!$D$2:$D$4,G306)</f>
        <v>555.97458937078693</v>
      </c>
    </row>
    <row r="307" spans="1:12" x14ac:dyDescent="0.25">
      <c r="A307">
        <v>1525847</v>
      </c>
      <c r="B307">
        <v>14.748999599999999</v>
      </c>
      <c r="C307">
        <v>0.31735000000000002</v>
      </c>
      <c r="D307">
        <v>33.88999939</v>
      </c>
      <c r="E307">
        <v>0.25615999</v>
      </c>
      <c r="F307">
        <v>37.27999878</v>
      </c>
      <c r="G307">
        <v>0.77770001</v>
      </c>
      <c r="H307">
        <v>30.09399986</v>
      </c>
      <c r="J307" s="2">
        <f>TREND(Calibration!$A$2:$A$4,Calibration!$B$2:$B$4,C307)</f>
        <v>379.73626977190793</v>
      </c>
      <c r="K307" s="2">
        <f>TREND(Calibration!$A$2:$A$4,Calibration!$C$2:$C$4,E307)</f>
        <v>483.42835991347215</v>
      </c>
      <c r="L307" s="2">
        <f>TREND(Calibration!$A$2:$A$4,Calibration!$D$2:$D$4,G307)</f>
        <v>564.05359605620924</v>
      </c>
    </row>
    <row r="308" spans="1:12" x14ac:dyDescent="0.25">
      <c r="A308">
        <v>1530932</v>
      </c>
      <c r="B308">
        <v>14.86600018</v>
      </c>
      <c r="C308">
        <v>0.31849</v>
      </c>
      <c r="D308">
        <v>33.852001190000003</v>
      </c>
      <c r="E308">
        <v>0.25615999</v>
      </c>
      <c r="F308">
        <v>37.312000269999999</v>
      </c>
      <c r="G308">
        <v>0.78680002999999998</v>
      </c>
      <c r="H308">
        <v>30.125999449999998</v>
      </c>
      <c r="J308" s="2">
        <f>TREND(Calibration!$A$2:$A$4,Calibration!$B$2:$B$4,C308)</f>
        <v>384.77792510863264</v>
      </c>
      <c r="K308" s="2">
        <f>TREND(Calibration!$A$2:$A$4,Calibration!$C$2:$C$4,E308)</f>
        <v>483.42835991347215</v>
      </c>
      <c r="L308" s="2">
        <f>TREND(Calibration!$A$2:$A$4,Calibration!$D$2:$D$4,G308)</f>
        <v>570.50264753936631</v>
      </c>
    </row>
    <row r="309" spans="1:12" x14ac:dyDescent="0.25">
      <c r="A309">
        <v>1535845</v>
      </c>
      <c r="B309">
        <v>14.97000027</v>
      </c>
      <c r="C309">
        <v>0.32038</v>
      </c>
      <c r="D309">
        <v>33.865001679999999</v>
      </c>
      <c r="E309">
        <v>0.25642999999999999</v>
      </c>
      <c r="F309">
        <v>37.318000789999999</v>
      </c>
      <c r="G309">
        <v>0.77710003000000005</v>
      </c>
      <c r="H309">
        <v>30.11000061</v>
      </c>
      <c r="J309" s="2">
        <f>TREND(Calibration!$A$2:$A$4,Calibration!$B$2:$B$4,C309)</f>
        <v>393.13645895636046</v>
      </c>
      <c r="K309" s="2">
        <f>TREND(Calibration!$A$2:$A$4,Calibration!$C$2:$C$4,E309)</f>
        <v>485.53622633721966</v>
      </c>
      <c r="L309" s="2">
        <f>TREND(Calibration!$A$2:$A$4,Calibration!$D$2:$D$4,G309)</f>
        <v>563.62839897874517</v>
      </c>
    </row>
    <row r="310" spans="1:12" x14ac:dyDescent="0.25">
      <c r="A310">
        <v>1540845</v>
      </c>
      <c r="B310">
        <v>15.09000015</v>
      </c>
      <c r="C310">
        <v>0.32032999000000001</v>
      </c>
      <c r="D310">
        <v>33.883998869999999</v>
      </c>
      <c r="E310">
        <v>0.25681000999999998</v>
      </c>
      <c r="F310">
        <v>37.291999820000001</v>
      </c>
      <c r="G310">
        <v>0.78140001999999997</v>
      </c>
      <c r="H310">
        <v>30.100999829999999</v>
      </c>
      <c r="J310" s="2">
        <f>TREND(Calibration!$A$2:$A$4,Calibration!$B$2:$B$4,C310)</f>
        <v>392.9152894972467</v>
      </c>
      <c r="K310" s="2">
        <f>TREND(Calibration!$A$2:$A$4,Calibration!$C$2:$C$4,E310)</f>
        <v>488.50282135106454</v>
      </c>
      <c r="L310" s="2">
        <f>TREND(Calibration!$A$2:$A$4,Calibration!$D$2:$D$4,G310)</f>
        <v>566.67573919196013</v>
      </c>
    </row>
    <row r="311" spans="1:12" x14ac:dyDescent="0.25">
      <c r="A311">
        <v>1545846</v>
      </c>
      <c r="B311">
        <v>15.06400013</v>
      </c>
      <c r="C311">
        <v>0.31799999000000001</v>
      </c>
      <c r="D311">
        <v>33.877998349999999</v>
      </c>
      <c r="E311">
        <v>0.25681000999999998</v>
      </c>
      <c r="F311">
        <v>37.27999878</v>
      </c>
      <c r="G311">
        <v>0.77439999999999998</v>
      </c>
      <c r="H311">
        <v>30.072000500000001</v>
      </c>
      <c r="J311" s="2">
        <f>TREND(Calibration!$A$2:$A$4,Calibration!$B$2:$B$4,C311)</f>
        <v>382.61085358973037</v>
      </c>
      <c r="K311" s="2">
        <f>TREND(Calibration!$A$2:$A$4,Calibration!$C$2:$C$4,E311)</f>
        <v>488.50282135106454</v>
      </c>
      <c r="L311" s="2">
        <f>TREND(Calibration!$A$2:$A$4,Calibration!$D$2:$D$4,G311)</f>
        <v>561.71492708790663</v>
      </c>
    </row>
    <row r="312" spans="1:12" x14ac:dyDescent="0.25">
      <c r="A312">
        <v>1550844</v>
      </c>
      <c r="B312">
        <v>15.01200008</v>
      </c>
      <c r="C312">
        <v>0.31995001000000001</v>
      </c>
      <c r="D312">
        <v>33.902999880000003</v>
      </c>
      <c r="E312">
        <v>0.25714000999999997</v>
      </c>
      <c r="F312">
        <v>37.277000430000001</v>
      </c>
      <c r="G312">
        <v>0.77499998000000003</v>
      </c>
      <c r="H312">
        <v>30.082000730000001</v>
      </c>
      <c r="J312" s="2">
        <f>TREND(Calibration!$A$2:$A$4,Calibration!$B$2:$B$4,C312)</f>
        <v>391.23482616843216</v>
      </c>
      <c r="K312" s="2">
        <f>TREND(Calibration!$A$2:$A$4,Calibration!$C$2:$C$4,E312)</f>
        <v>491.07900712135711</v>
      </c>
      <c r="L312" s="2">
        <f>TREND(Calibration!$A$2:$A$4,Calibration!$D$2:$D$4,G312)</f>
        <v>562.14012416537071</v>
      </c>
    </row>
    <row r="313" spans="1:12" x14ac:dyDescent="0.25">
      <c r="A313">
        <v>1555936</v>
      </c>
      <c r="B313">
        <v>14.99199963</v>
      </c>
      <c r="C313">
        <v>0.31907999999999997</v>
      </c>
      <c r="D313">
        <v>33.848999020000001</v>
      </c>
      <c r="E313">
        <v>0.25740998999999998</v>
      </c>
      <c r="F313">
        <v>37.283000950000002</v>
      </c>
      <c r="G313">
        <v>0.77869999000000001</v>
      </c>
      <c r="H313">
        <v>30.194000240000001</v>
      </c>
      <c r="J313" s="2">
        <f>TREND(Calibration!$A$2:$A$4,Calibration!$B$2:$B$4,C313)</f>
        <v>387.38720287062165</v>
      </c>
      <c r="K313" s="2">
        <f>TREND(Calibration!$A$2:$A$4,Calibration!$C$2:$C$4,E313)</f>
        <v>493.18663934639835</v>
      </c>
      <c r="L313" s="2">
        <f>TREND(Calibration!$A$2:$A$4,Calibration!$D$2:$D$4,G313)</f>
        <v>564.7622673011216</v>
      </c>
    </row>
    <row r="314" spans="1:12" x14ac:dyDescent="0.25">
      <c r="A314">
        <v>1560844</v>
      </c>
      <c r="B314">
        <v>14.8920002</v>
      </c>
      <c r="C314">
        <v>0.32313999999999998</v>
      </c>
      <c r="D314">
        <v>33.875999450000002</v>
      </c>
      <c r="E314">
        <v>0.25714000999999997</v>
      </c>
      <c r="F314">
        <v>37.293998719999998</v>
      </c>
      <c r="G314">
        <v>0.77549999999999997</v>
      </c>
      <c r="H314">
        <v>30.114999770000001</v>
      </c>
      <c r="J314" s="2">
        <f>TREND(Calibration!$A$2:$A$4,Calibration!$B$2:$B$4,C314)</f>
        <v>405.34257187685171</v>
      </c>
      <c r="K314" s="2">
        <f>TREND(Calibration!$A$2:$A$4,Calibration!$C$2:$C$4,E314)</f>
        <v>491.07900712135711</v>
      </c>
      <c r="L314" s="2">
        <f>TREND(Calibration!$A$2:$A$4,Calibration!$D$2:$D$4,G314)</f>
        <v>562.49448104838939</v>
      </c>
    </row>
    <row r="315" spans="1:12" x14ac:dyDescent="0.25">
      <c r="A315">
        <v>1565844</v>
      </c>
      <c r="B315">
        <v>14.803999900000001</v>
      </c>
      <c r="C315">
        <v>0.31902998999999999</v>
      </c>
      <c r="D315">
        <v>33.924999239999998</v>
      </c>
      <c r="E315">
        <v>0.25714000999999997</v>
      </c>
      <c r="F315">
        <v>37.271999360000002</v>
      </c>
      <c r="G315">
        <v>0.77549999999999997</v>
      </c>
      <c r="H315">
        <v>30.10899925</v>
      </c>
      <c r="J315" s="2">
        <f>TREND(Calibration!$A$2:$A$4,Calibration!$B$2:$B$4,C315)</f>
        <v>387.1660334115079</v>
      </c>
      <c r="K315" s="2">
        <f>TREND(Calibration!$A$2:$A$4,Calibration!$C$2:$C$4,E315)</f>
        <v>491.07900712135711</v>
      </c>
      <c r="L315" s="2">
        <f>TREND(Calibration!$A$2:$A$4,Calibration!$D$2:$D$4,G315)</f>
        <v>562.49448104838939</v>
      </c>
    </row>
    <row r="316" spans="1:12" x14ac:dyDescent="0.25">
      <c r="A316">
        <v>1570844</v>
      </c>
      <c r="B316">
        <v>14.777999879999999</v>
      </c>
      <c r="C316">
        <v>0.32200000000000001</v>
      </c>
      <c r="D316">
        <v>33.918998719999998</v>
      </c>
      <c r="E316">
        <v>0.25718998999999998</v>
      </c>
      <c r="F316">
        <v>37.244998930000001</v>
      </c>
      <c r="G316">
        <v>0.77600002000000001</v>
      </c>
      <c r="H316">
        <v>30.100999829999999</v>
      </c>
      <c r="J316" s="2">
        <f>TREND(Calibration!$A$2:$A$4,Calibration!$B$2:$B$4,C316)</f>
        <v>400.30091654012722</v>
      </c>
      <c r="K316" s="2">
        <f>TREND(Calibration!$A$2:$A$4,Calibration!$C$2:$C$4,E316)</f>
        <v>491.46918216620338</v>
      </c>
      <c r="L316" s="2">
        <f>TREND(Calibration!$A$2:$A$4,Calibration!$D$2:$D$4,G316)</f>
        <v>562.84883793140818</v>
      </c>
    </row>
    <row r="317" spans="1:12" x14ac:dyDescent="0.25">
      <c r="A317">
        <v>1575844</v>
      </c>
      <c r="B317">
        <v>14.81099987</v>
      </c>
      <c r="C317">
        <v>0.31946000000000002</v>
      </c>
      <c r="D317">
        <v>33.870998380000003</v>
      </c>
      <c r="E317">
        <v>0.25686999999999999</v>
      </c>
      <c r="F317">
        <v>37.312000269999999</v>
      </c>
      <c r="G317">
        <v>0.7863</v>
      </c>
      <c r="H317">
        <v>30.155000690000001</v>
      </c>
      <c r="J317" s="2">
        <f>TREND(Calibration!$A$2:$A$4,Calibration!$B$2:$B$4,C317)</f>
        <v>389.06775464953012</v>
      </c>
      <c r="K317" s="2">
        <f>TREND(Calibration!$A$2:$A$4,Calibration!$C$2:$C$4,E317)</f>
        <v>488.97114069760983</v>
      </c>
      <c r="L317" s="2">
        <f>TREND(Calibration!$A$2:$A$4,Calibration!$D$2:$D$4,G317)</f>
        <v>570.1482835694934</v>
      </c>
    </row>
    <row r="318" spans="1:12" x14ac:dyDescent="0.25">
      <c r="A318">
        <v>1580845</v>
      </c>
      <c r="B318">
        <v>14.86200047</v>
      </c>
      <c r="C318">
        <v>0.31470999</v>
      </c>
      <c r="D318">
        <v>33.873001100000003</v>
      </c>
      <c r="E318">
        <v>0.25648999</v>
      </c>
      <c r="F318">
        <v>37.312999730000001</v>
      </c>
      <c r="G318">
        <v>0.78850001000000003</v>
      </c>
      <c r="H318">
        <v>30.156999590000002</v>
      </c>
      <c r="J318" s="2">
        <f>TREND(Calibration!$A$2:$A$4,Calibration!$B$2:$B$4,C318)</f>
        <v>368.06081318813017</v>
      </c>
      <c r="K318" s="2">
        <f>TREND(Calibration!$A$2:$A$4,Calibration!$C$2:$C$4,E318)</f>
        <v>486.00454568376472</v>
      </c>
      <c r="L318" s="2">
        <f>TREND(Calibration!$A$2:$A$4,Calibration!$D$2:$D$4,G318)</f>
        <v>571.70739857731326</v>
      </c>
    </row>
    <row r="319" spans="1:12" x14ac:dyDescent="0.25">
      <c r="A319">
        <v>1585845</v>
      </c>
      <c r="B319">
        <v>14.911000250000001</v>
      </c>
      <c r="C319">
        <v>0.31632999000000001</v>
      </c>
      <c r="D319">
        <v>33.923999790000003</v>
      </c>
      <c r="E319">
        <v>0.25648999</v>
      </c>
      <c r="F319">
        <v>37.308998109999997</v>
      </c>
      <c r="G319">
        <v>0.78680002999999998</v>
      </c>
      <c r="H319">
        <v>30.120000839999999</v>
      </c>
      <c r="J319" s="2">
        <f>TREND(Calibration!$A$2:$A$4,Calibration!$B$2:$B$4,C319)</f>
        <v>375.22527077189693</v>
      </c>
      <c r="K319" s="2">
        <f>TREND(Calibration!$A$2:$A$4,Calibration!$C$2:$C$4,E319)</f>
        <v>486.00454568376472</v>
      </c>
      <c r="L319" s="2">
        <f>TREND(Calibration!$A$2:$A$4,Calibration!$D$2:$D$4,G319)</f>
        <v>570.50264753936631</v>
      </c>
    </row>
    <row r="320" spans="1:12" x14ac:dyDescent="0.25">
      <c r="A320">
        <v>1590851</v>
      </c>
      <c r="B320">
        <v>14.946000099999999</v>
      </c>
      <c r="C320">
        <v>0.31643999</v>
      </c>
      <c r="D320">
        <v>33.9109993</v>
      </c>
      <c r="E320">
        <v>0.25648999</v>
      </c>
      <c r="F320">
        <v>37.292999270000003</v>
      </c>
      <c r="G320">
        <v>0.78090000000000004</v>
      </c>
      <c r="H320">
        <v>30.128999709999999</v>
      </c>
      <c r="J320" s="2">
        <f>TREND(Calibration!$A$2:$A$4,Calibration!$B$2:$B$4,C320)</f>
        <v>375.71174628684389</v>
      </c>
      <c r="K320" s="2">
        <f>TREND(Calibration!$A$2:$A$4,Calibration!$C$2:$C$4,E320)</f>
        <v>486.00454568376472</v>
      </c>
      <c r="L320" s="2">
        <f>TREND(Calibration!$A$2:$A$4,Calibration!$D$2:$D$4,G320)</f>
        <v>566.32138230894145</v>
      </c>
    </row>
    <row r="321" spans="1:12" x14ac:dyDescent="0.25">
      <c r="A321">
        <v>1595846</v>
      </c>
      <c r="B321">
        <v>14.98600006</v>
      </c>
      <c r="C321">
        <v>0.31233000999999999</v>
      </c>
      <c r="D321">
        <v>33.909999849999998</v>
      </c>
      <c r="E321">
        <v>0.25642999999999999</v>
      </c>
      <c r="F321">
        <v>37.305000309999997</v>
      </c>
      <c r="G321">
        <v>0.79220003000000005</v>
      </c>
      <c r="H321">
        <v>30.14299965</v>
      </c>
      <c r="J321" s="2">
        <f>TREND(Calibration!$A$2:$A$4,Calibration!$B$2:$B$4,C321)</f>
        <v>357.53534049664063</v>
      </c>
      <c r="K321" s="2">
        <f>TREND(Calibration!$A$2:$A$4,Calibration!$C$2:$C$4,E321)</f>
        <v>485.53622633721966</v>
      </c>
      <c r="L321" s="2">
        <f>TREND(Calibration!$A$2:$A$4,Calibration!$D$2:$D$4,G321)</f>
        <v>574.32954879991837</v>
      </c>
    </row>
    <row r="322" spans="1:12" x14ac:dyDescent="0.25">
      <c r="A322">
        <v>1600844</v>
      </c>
      <c r="B322">
        <v>15.00199986</v>
      </c>
      <c r="C322">
        <v>0.31297999999999998</v>
      </c>
      <c r="D322">
        <v>33.900001529999997</v>
      </c>
      <c r="E322">
        <v>0.25648999</v>
      </c>
      <c r="F322">
        <v>37.312000269999999</v>
      </c>
      <c r="G322">
        <v>0.79170001000000001</v>
      </c>
      <c r="H322">
        <v>30.155000690000001</v>
      </c>
      <c r="J322" s="2">
        <f>TREND(Calibration!$A$2:$A$4,Calibration!$B$2:$B$4,C322)</f>
        <v>360.40992431446307</v>
      </c>
      <c r="K322" s="2">
        <f>TREND(Calibration!$A$2:$A$4,Calibration!$C$2:$C$4,E322)</f>
        <v>486.00454568376472</v>
      </c>
      <c r="L322" s="2">
        <f>TREND(Calibration!$A$2:$A$4,Calibration!$D$2:$D$4,G322)</f>
        <v>573.97519191689958</v>
      </c>
    </row>
    <row r="323" spans="1:12" x14ac:dyDescent="0.25">
      <c r="A323">
        <v>1605844</v>
      </c>
      <c r="B323">
        <v>14.98600006</v>
      </c>
      <c r="C323">
        <v>0.31275999999999998</v>
      </c>
      <c r="D323">
        <v>33.888000490000003</v>
      </c>
      <c r="E323">
        <v>0.25615999</v>
      </c>
      <c r="F323">
        <v>37.27099991</v>
      </c>
      <c r="G323">
        <v>0.79490000000000005</v>
      </c>
      <c r="H323">
        <v>30.131999969999999</v>
      </c>
      <c r="J323" s="2">
        <f>TREND(Calibration!$A$2:$A$4,Calibration!$B$2:$B$4,C323)</f>
        <v>359.43697328456869</v>
      </c>
      <c r="K323" s="2">
        <f>TREND(Calibration!$A$2:$A$4,Calibration!$C$2:$C$4,E323)</f>
        <v>483.42835991347215</v>
      </c>
      <c r="L323" s="2">
        <f>TREND(Calibration!$A$2:$A$4,Calibration!$D$2:$D$4,G323)</f>
        <v>576.24297816963178</v>
      </c>
    </row>
    <row r="324" spans="1:12" x14ac:dyDescent="0.25">
      <c r="A324">
        <v>1610943</v>
      </c>
      <c r="B324">
        <v>14.92099953</v>
      </c>
      <c r="C324">
        <v>0.31162000000000001</v>
      </c>
      <c r="D324">
        <v>33.887001040000001</v>
      </c>
      <c r="E324">
        <v>0.25615999</v>
      </c>
      <c r="F324">
        <v>37.207000729999997</v>
      </c>
      <c r="G324">
        <v>0.78579997999999995</v>
      </c>
      <c r="H324">
        <v>30.174999239999998</v>
      </c>
      <c r="J324" s="2">
        <f>TREND(Calibration!$A$2:$A$4,Calibration!$B$2:$B$4,C324)</f>
        <v>354.39531794784421</v>
      </c>
      <c r="K324" s="2">
        <f>TREND(Calibration!$A$2:$A$4,Calibration!$C$2:$C$4,E324)</f>
        <v>483.42835991347215</v>
      </c>
      <c r="L324" s="2">
        <f>TREND(Calibration!$A$2:$A$4,Calibration!$D$2:$D$4,G324)</f>
        <v>569.79392668647461</v>
      </c>
    </row>
    <row r="325" spans="1:12" x14ac:dyDescent="0.25">
      <c r="A325">
        <v>1615846</v>
      </c>
      <c r="B325">
        <v>14.855999949999999</v>
      </c>
      <c r="C325">
        <v>0.31178999000000002</v>
      </c>
      <c r="D325">
        <v>33.896999360000002</v>
      </c>
      <c r="E325">
        <v>0.25611001</v>
      </c>
      <c r="F325">
        <v>37.283000950000002</v>
      </c>
      <c r="G325">
        <v>0.79119998000000002</v>
      </c>
      <c r="H325">
        <v>30.236000059999999</v>
      </c>
      <c r="J325" s="2">
        <f>TREND(Calibration!$A$2:$A$4,Calibration!$B$2:$B$4,C325)</f>
        <v>355.14709951862483</v>
      </c>
      <c r="K325" s="2">
        <f>TREND(Calibration!$A$2:$A$4,Calibration!$C$2:$C$4,E325)</f>
        <v>483.0381848686261</v>
      </c>
      <c r="L325" s="2">
        <f>TREND(Calibration!$A$2:$A$4,Calibration!$D$2:$D$4,G325)</f>
        <v>573.62082794702667</v>
      </c>
    </row>
    <row r="326" spans="1:12" x14ac:dyDescent="0.25">
      <c r="A326">
        <v>1620844</v>
      </c>
      <c r="B326">
        <v>14.79800034</v>
      </c>
      <c r="C326">
        <v>0.31286999999999998</v>
      </c>
      <c r="D326">
        <v>33.870998380000003</v>
      </c>
      <c r="E326">
        <v>0.25681000999999998</v>
      </c>
      <c r="F326">
        <v>37.346000670000002</v>
      </c>
      <c r="G326">
        <v>0.79710000999999997</v>
      </c>
      <c r="H326">
        <v>30.177999499999999</v>
      </c>
      <c r="J326" s="2">
        <f>TREND(Calibration!$A$2:$A$4,Calibration!$B$2:$B$4,C326)</f>
        <v>359.92344879951588</v>
      </c>
      <c r="K326" s="2">
        <f>TREND(Calibration!$A$2:$A$4,Calibration!$C$2:$C$4,E326)</f>
        <v>488.50282135106454</v>
      </c>
      <c r="L326" s="2">
        <f>TREND(Calibration!$A$2:$A$4,Calibration!$D$2:$D$4,G326)</f>
        <v>577.80209317745164</v>
      </c>
    </row>
    <row r="327" spans="1:12" x14ac:dyDescent="0.25">
      <c r="A327">
        <v>1625844</v>
      </c>
      <c r="B327">
        <v>14.774999619999999</v>
      </c>
      <c r="C327">
        <v>0.31244000999999999</v>
      </c>
      <c r="D327">
        <v>33.881000520000001</v>
      </c>
      <c r="E327">
        <v>0.25637999</v>
      </c>
      <c r="F327">
        <v>37.312000269999999</v>
      </c>
      <c r="G327">
        <v>0.80250001000000004</v>
      </c>
      <c r="H327">
        <v>30.219999309999999</v>
      </c>
      <c r="J327" s="2">
        <f>TREND(Calibration!$A$2:$A$4,Calibration!$B$2:$B$4,C327)</f>
        <v>358.02181601158759</v>
      </c>
      <c r="K327" s="2">
        <f>TREND(Calibration!$A$2:$A$4,Calibration!$C$2:$C$4,E327)</f>
        <v>485.14581709366712</v>
      </c>
      <c r="L327" s="2">
        <f>TREND(Calibration!$A$2:$A$4,Calibration!$D$2:$D$4,G327)</f>
        <v>581.62899443800359</v>
      </c>
    </row>
    <row r="328" spans="1:12" x14ac:dyDescent="0.25">
      <c r="A328">
        <v>1630844</v>
      </c>
      <c r="B328">
        <v>14.84000015</v>
      </c>
      <c r="C328">
        <v>0.30702998999999997</v>
      </c>
      <c r="D328">
        <v>33.865001679999999</v>
      </c>
      <c r="E328">
        <v>0.25653999999999999</v>
      </c>
      <c r="F328">
        <v>37.326999659999998</v>
      </c>
      <c r="G328">
        <v>0.79659997999999999</v>
      </c>
      <c r="H328">
        <v>30.209999079999999</v>
      </c>
      <c r="J328" s="2">
        <f>TREND(Calibration!$A$2:$A$4,Calibration!$B$2:$B$4,C328)</f>
        <v>334.09597723545835</v>
      </c>
      <c r="K328" s="2">
        <f>TREND(Calibration!$A$2:$A$4,Calibration!$C$2:$C$4,E328)</f>
        <v>486.39495492731726</v>
      </c>
      <c r="L328" s="2">
        <f>TREND(Calibration!$A$2:$A$4,Calibration!$D$2:$D$4,G328)</f>
        <v>577.44772920757862</v>
      </c>
    </row>
    <row r="329" spans="1:12" x14ac:dyDescent="0.25">
      <c r="A329">
        <v>1635844</v>
      </c>
      <c r="B329">
        <v>14.90799999</v>
      </c>
      <c r="C329">
        <v>0.30930001000000001</v>
      </c>
      <c r="D329">
        <v>33.859001159999998</v>
      </c>
      <c r="E329">
        <v>0.25675999999999999</v>
      </c>
      <c r="F329">
        <v>37.305999759999999</v>
      </c>
      <c r="G329">
        <v>0.80360001000000003</v>
      </c>
      <c r="H329">
        <v>30.2159996</v>
      </c>
      <c r="J329" s="2">
        <f>TREND(Calibration!$A$2:$A$4,Calibration!$B$2:$B$4,C329)</f>
        <v>344.1351513121881</v>
      </c>
      <c r="K329" s="2">
        <f>TREND(Calibration!$A$2:$A$4,Calibration!$C$2:$C$4,E329)</f>
        <v>488.11241210751223</v>
      </c>
      <c r="L329" s="2">
        <f>TREND(Calibration!$A$2:$A$4,Calibration!$D$2:$D$4,G329)</f>
        <v>582.40854839848646</v>
      </c>
    </row>
    <row r="330" spans="1:12" x14ac:dyDescent="0.25">
      <c r="A330">
        <v>1640845</v>
      </c>
      <c r="B330">
        <v>15.071000099999999</v>
      </c>
      <c r="C330">
        <v>0.31011</v>
      </c>
      <c r="D330">
        <v>33.866001130000001</v>
      </c>
      <c r="E330">
        <v>0.25686999999999999</v>
      </c>
      <c r="F330">
        <v>37.29700089</v>
      </c>
      <c r="G330">
        <v>0.80409998000000005</v>
      </c>
      <c r="H330">
        <v>30.240999219999999</v>
      </c>
      <c r="J330" s="2">
        <f>TREND(Calibration!$A$2:$A$4,Calibration!$B$2:$B$4,C330)</f>
        <v>347.71733587902463</v>
      </c>
      <c r="K330" s="2">
        <f>TREND(Calibration!$A$2:$A$4,Calibration!$C$2:$C$4,E330)</f>
        <v>488.97114069760983</v>
      </c>
      <c r="L330" s="2">
        <f>TREND(Calibration!$A$2:$A$4,Calibration!$D$2:$D$4,G330)</f>
        <v>582.76286984723424</v>
      </c>
    </row>
    <row r="331" spans="1:12" x14ac:dyDescent="0.25">
      <c r="A331">
        <v>1645846</v>
      </c>
      <c r="B331">
        <v>15.22000027</v>
      </c>
      <c r="C331">
        <v>0.30952001000000001</v>
      </c>
      <c r="D331">
        <v>33.870998380000003</v>
      </c>
      <c r="E331">
        <v>0.25707998999999998</v>
      </c>
      <c r="F331">
        <v>37.318000789999999</v>
      </c>
      <c r="G331">
        <v>0.80299997000000001</v>
      </c>
      <c r="H331">
        <v>30.242000579999999</v>
      </c>
      <c r="J331" s="2">
        <f>TREND(Calibration!$A$2:$A$4,Calibration!$B$2:$B$4,C331)</f>
        <v>345.10810234208225</v>
      </c>
      <c r="K331" s="2">
        <f>TREND(Calibration!$A$2:$A$4,Calibration!$C$2:$C$4,E331)</f>
        <v>490.61045357610578</v>
      </c>
      <c r="L331" s="2">
        <f>TREND(Calibration!$A$2:$A$4,Calibration!$D$2:$D$4,G331)</f>
        <v>581.98330879989726</v>
      </c>
    </row>
    <row r="332" spans="1:12" x14ac:dyDescent="0.25">
      <c r="A332">
        <v>1650844</v>
      </c>
      <c r="B332">
        <v>15.31700039</v>
      </c>
      <c r="C332">
        <v>0.31005999000000001</v>
      </c>
      <c r="D332">
        <v>33.880001069999999</v>
      </c>
      <c r="E332">
        <v>0.25714000999999997</v>
      </c>
      <c r="F332">
        <v>37.328998570000003</v>
      </c>
      <c r="G332">
        <v>0.80409998000000005</v>
      </c>
      <c r="H332">
        <v>30.224000929999999</v>
      </c>
      <c r="J332" s="2">
        <f>TREND(Calibration!$A$2:$A$4,Calibration!$B$2:$B$4,C332)</f>
        <v>347.49616641991088</v>
      </c>
      <c r="K332" s="2">
        <f>TREND(Calibration!$A$2:$A$4,Calibration!$C$2:$C$4,E332)</f>
        <v>491.07900712135711</v>
      </c>
      <c r="L332" s="2">
        <f>TREND(Calibration!$A$2:$A$4,Calibration!$D$2:$D$4,G332)</f>
        <v>582.76286984723424</v>
      </c>
    </row>
    <row r="333" spans="1:12" x14ac:dyDescent="0.25">
      <c r="A333">
        <v>1655845</v>
      </c>
      <c r="B333">
        <v>15.319000239999999</v>
      </c>
      <c r="C333">
        <v>0.31319001000000002</v>
      </c>
      <c r="D333">
        <v>33.895000459999999</v>
      </c>
      <c r="E333">
        <v>0.25714000999999997</v>
      </c>
      <c r="F333">
        <v>37.340000150000002</v>
      </c>
      <c r="G333">
        <v>0.80299997000000001</v>
      </c>
      <c r="H333">
        <v>30.23800087</v>
      </c>
      <c r="J333" s="2">
        <f>TREND(Calibration!$A$2:$A$4,Calibration!$B$2:$B$4,C333)</f>
        <v>361.33869452259091</v>
      </c>
      <c r="K333" s="2">
        <f>TREND(Calibration!$A$2:$A$4,Calibration!$C$2:$C$4,E333)</f>
        <v>491.07900712135711</v>
      </c>
      <c r="L333" s="2">
        <f>TREND(Calibration!$A$2:$A$4,Calibration!$D$2:$D$4,G333)</f>
        <v>581.98330879989726</v>
      </c>
    </row>
    <row r="334" spans="1:12" x14ac:dyDescent="0.25">
      <c r="A334">
        <v>1660846</v>
      </c>
      <c r="B334">
        <v>15.24199963</v>
      </c>
      <c r="C334">
        <v>0.30935001000000001</v>
      </c>
      <c r="D334">
        <v>33.911998750000002</v>
      </c>
      <c r="E334">
        <v>0.25681000999999998</v>
      </c>
      <c r="F334">
        <v>37.258998869999999</v>
      </c>
      <c r="G334">
        <v>0.79659997999999999</v>
      </c>
      <c r="H334">
        <v>30.231000900000002</v>
      </c>
      <c r="J334" s="2">
        <f>TREND(Calibration!$A$2:$A$4,Calibration!$B$2:$B$4,C334)</f>
        <v>344.356276546255</v>
      </c>
      <c r="K334" s="2">
        <f>TREND(Calibration!$A$2:$A$4,Calibration!$C$2:$C$4,E334)</f>
        <v>488.50282135106454</v>
      </c>
      <c r="L334" s="2">
        <f>TREND(Calibration!$A$2:$A$4,Calibration!$D$2:$D$4,G334)</f>
        <v>577.44772920757862</v>
      </c>
    </row>
    <row r="335" spans="1:12" x14ac:dyDescent="0.25">
      <c r="A335">
        <v>1665938</v>
      </c>
      <c r="B335">
        <v>15.11900043</v>
      </c>
      <c r="C335">
        <v>0.31686999999999999</v>
      </c>
      <c r="D335">
        <v>33.890998840000002</v>
      </c>
      <c r="E335">
        <v>0.25653999999999999</v>
      </c>
      <c r="F335">
        <v>37.277999880000003</v>
      </c>
      <c r="G335">
        <v>0.79009998000000004</v>
      </c>
      <c r="H335">
        <v>30.17700005</v>
      </c>
      <c r="J335" s="2">
        <f>TREND(Calibration!$A$2:$A$4,Calibration!$B$2:$B$4,C335)</f>
        <v>377.61346752486588</v>
      </c>
      <c r="K335" s="2">
        <f>TREND(Calibration!$A$2:$A$4,Calibration!$C$2:$C$4,E335)</f>
        <v>486.39495492731726</v>
      </c>
      <c r="L335" s="2">
        <f>TREND(Calibration!$A$2:$A$4,Calibration!$D$2:$D$4,G335)</f>
        <v>572.84127398654391</v>
      </c>
    </row>
    <row r="336" spans="1:12" x14ac:dyDescent="0.25">
      <c r="A336">
        <v>1670844</v>
      </c>
      <c r="B336">
        <v>15.071000099999999</v>
      </c>
      <c r="C336">
        <v>0.31244000999999999</v>
      </c>
      <c r="D336">
        <v>33.888000490000003</v>
      </c>
      <c r="E336">
        <v>0.25642999999999999</v>
      </c>
      <c r="F336">
        <v>37.32799911</v>
      </c>
      <c r="G336">
        <v>0.80629998000000003</v>
      </c>
      <c r="H336">
        <v>30.20299911</v>
      </c>
      <c r="J336" s="2">
        <f>TREND(Calibration!$A$2:$A$4,Calibration!$B$2:$B$4,C336)</f>
        <v>358.02181601158759</v>
      </c>
      <c r="K336" s="2">
        <f>TREND(Calibration!$A$2:$A$4,Calibration!$C$2:$C$4,E336)</f>
        <v>485.53622633721966</v>
      </c>
      <c r="L336" s="2">
        <f>TREND(Calibration!$A$2:$A$4,Calibration!$D$2:$D$4,G336)</f>
        <v>584.32197776819987</v>
      </c>
    </row>
    <row r="337" spans="1:12" x14ac:dyDescent="0.25">
      <c r="A337">
        <v>1675848</v>
      </c>
      <c r="B337">
        <v>14.97000027</v>
      </c>
      <c r="C337">
        <v>0.30935001000000001</v>
      </c>
      <c r="D337">
        <v>33.888000490000003</v>
      </c>
      <c r="E337">
        <v>0.25653999999999999</v>
      </c>
      <c r="F337">
        <v>37.236000060000002</v>
      </c>
      <c r="G337">
        <v>0.79280001</v>
      </c>
      <c r="H337">
        <v>30.195999149999999</v>
      </c>
      <c r="J337" s="2">
        <f>TREND(Calibration!$A$2:$A$4,Calibration!$B$2:$B$4,C337)</f>
        <v>344.356276546255</v>
      </c>
      <c r="K337" s="2">
        <f>TREND(Calibration!$A$2:$A$4,Calibration!$C$2:$C$4,E337)</f>
        <v>486.39495492731726</v>
      </c>
      <c r="L337" s="2">
        <f>TREND(Calibration!$A$2:$A$4,Calibration!$D$2:$D$4,G337)</f>
        <v>574.75474587738245</v>
      </c>
    </row>
    <row r="338" spans="1:12" x14ac:dyDescent="0.25">
      <c r="A338">
        <v>1680936</v>
      </c>
      <c r="B338">
        <v>14.86299992</v>
      </c>
      <c r="C338">
        <v>0.31464999999999999</v>
      </c>
      <c r="D338">
        <v>33.901000979999999</v>
      </c>
      <c r="E338">
        <v>0.25615999</v>
      </c>
      <c r="F338">
        <v>37.240001679999999</v>
      </c>
      <c r="G338">
        <v>0.79659997999999999</v>
      </c>
      <c r="H338">
        <v>30.17399979</v>
      </c>
      <c r="J338" s="2">
        <f>TREND(Calibration!$A$2:$A$4,Calibration!$B$2:$B$4,C338)</f>
        <v>367.79550713229673</v>
      </c>
      <c r="K338" s="2">
        <f>TREND(Calibration!$A$2:$A$4,Calibration!$C$2:$C$4,E338)</f>
        <v>483.42835991347215</v>
      </c>
      <c r="L338" s="2">
        <f>TREND(Calibration!$A$2:$A$4,Calibration!$D$2:$D$4,G338)</f>
        <v>577.44772920757862</v>
      </c>
    </row>
    <row r="339" spans="1:12" x14ac:dyDescent="0.25">
      <c r="A339">
        <v>1685844</v>
      </c>
      <c r="B339">
        <v>14.824000359999999</v>
      </c>
      <c r="C339">
        <v>0.31319001000000002</v>
      </c>
      <c r="D339">
        <v>33.905998230000002</v>
      </c>
      <c r="E339">
        <v>0.25642999999999999</v>
      </c>
      <c r="F339">
        <v>37.242000580000003</v>
      </c>
      <c r="G339">
        <v>0.79490000000000005</v>
      </c>
      <c r="H339">
        <v>30.177999499999999</v>
      </c>
      <c r="J339" s="2">
        <f>TREND(Calibration!$A$2:$A$4,Calibration!$B$2:$B$4,C339)</f>
        <v>361.33869452259091</v>
      </c>
      <c r="K339" s="2">
        <f>TREND(Calibration!$A$2:$A$4,Calibration!$C$2:$C$4,E339)</f>
        <v>485.53622633721966</v>
      </c>
      <c r="L339" s="2">
        <f>TREND(Calibration!$A$2:$A$4,Calibration!$D$2:$D$4,G339)</f>
        <v>576.24297816963178</v>
      </c>
    </row>
    <row r="340" spans="1:12" x14ac:dyDescent="0.25">
      <c r="A340">
        <v>1690845</v>
      </c>
      <c r="B340">
        <v>14.855999949999999</v>
      </c>
      <c r="C340">
        <v>0.31264999999999998</v>
      </c>
      <c r="D340">
        <v>33.881000520000001</v>
      </c>
      <c r="E340">
        <v>0.25648999</v>
      </c>
      <c r="F340">
        <v>37.301998140000002</v>
      </c>
      <c r="G340">
        <v>0.81010002000000003</v>
      </c>
      <c r="H340">
        <v>30.22900009</v>
      </c>
      <c r="J340" s="2">
        <f>TREND(Calibration!$A$2:$A$4,Calibration!$B$2:$B$4,C340)</f>
        <v>358.95049776962173</v>
      </c>
      <c r="K340" s="2">
        <f>TREND(Calibration!$A$2:$A$4,Calibration!$C$2:$C$4,E340)</f>
        <v>486.00454568376472</v>
      </c>
      <c r="L340" s="2">
        <f>TREND(Calibration!$A$2:$A$4,Calibration!$D$2:$D$4,G340)</f>
        <v>587.01501070637539</v>
      </c>
    </row>
    <row r="341" spans="1:12" x14ac:dyDescent="0.25">
      <c r="A341">
        <v>1695844</v>
      </c>
      <c r="B341">
        <v>14.800999640000001</v>
      </c>
      <c r="C341">
        <v>0.30730000000000002</v>
      </c>
      <c r="D341">
        <v>33.879001619999997</v>
      </c>
      <c r="E341">
        <v>0.25579000000000002</v>
      </c>
      <c r="F341">
        <v>37.284000399999996</v>
      </c>
      <c r="G341">
        <v>0.80569999999999997</v>
      </c>
      <c r="H341">
        <v>30.243999479999999</v>
      </c>
      <c r="J341" s="2">
        <f>TREND(Calibration!$A$2:$A$4,Calibration!$B$2:$B$4,C341)</f>
        <v>335.29009772446648</v>
      </c>
      <c r="K341" s="2">
        <f>TREND(Calibration!$A$2:$A$4,Calibration!$C$2:$C$4,E341)</f>
        <v>480.5399872675614</v>
      </c>
      <c r="L341" s="2">
        <f>TREND(Calibration!$A$2:$A$4,Calibration!$D$2:$D$4,G341)</f>
        <v>583.8967806907358</v>
      </c>
    </row>
    <row r="342" spans="1:12" x14ac:dyDescent="0.25">
      <c r="A342">
        <v>1700845</v>
      </c>
      <c r="B342">
        <v>14.791000370000001</v>
      </c>
      <c r="C342">
        <v>0.30989</v>
      </c>
      <c r="D342">
        <v>33.900001529999997</v>
      </c>
      <c r="E342">
        <v>0.25615999</v>
      </c>
      <c r="F342">
        <v>37.277000430000001</v>
      </c>
      <c r="G342">
        <v>0.80089997999999996</v>
      </c>
      <c r="H342">
        <v>30.17099953</v>
      </c>
      <c r="J342" s="2">
        <f>TREND(Calibration!$A$2:$A$4,Calibration!$B$2:$B$4,C342)</f>
        <v>346.74438484913026</v>
      </c>
      <c r="K342" s="2">
        <f>TREND(Calibration!$A$2:$A$4,Calibration!$C$2:$C$4,E342)</f>
        <v>483.42835991347215</v>
      </c>
      <c r="L342" s="2">
        <f>TREND(Calibration!$A$2:$A$4,Calibration!$D$2:$D$4,G342)</f>
        <v>580.49507650764781</v>
      </c>
    </row>
    <row r="343" spans="1:12" x14ac:dyDescent="0.25">
      <c r="A343">
        <v>1705845</v>
      </c>
      <c r="B343">
        <v>14.86200047</v>
      </c>
      <c r="C343">
        <v>0.31086998999999998</v>
      </c>
      <c r="D343">
        <v>33.898998259999999</v>
      </c>
      <c r="E343">
        <v>0.25626999</v>
      </c>
      <c r="F343">
        <v>37.240001679999999</v>
      </c>
      <c r="G343">
        <v>0.79280001</v>
      </c>
      <c r="H343">
        <v>30.239999770000001</v>
      </c>
      <c r="J343" s="2">
        <f>TREND(Calibration!$A$2:$A$4,Calibration!$B$2:$B$4,C343)</f>
        <v>351.07839521179426</v>
      </c>
      <c r="K343" s="2">
        <f>TREND(Calibration!$A$2:$A$4,Calibration!$C$2:$C$4,E343)</f>
        <v>484.28708850356975</v>
      </c>
      <c r="L343" s="2">
        <f>TREND(Calibration!$A$2:$A$4,Calibration!$D$2:$D$4,G343)</f>
        <v>574.75474587738245</v>
      </c>
    </row>
    <row r="344" spans="1:12" x14ac:dyDescent="0.25">
      <c r="A344">
        <v>1710844</v>
      </c>
      <c r="B344">
        <v>14.920000079999999</v>
      </c>
      <c r="C344">
        <v>0.31141001000000001</v>
      </c>
      <c r="D344">
        <v>33.937000269999999</v>
      </c>
      <c r="E344">
        <v>0.25615999</v>
      </c>
      <c r="F344">
        <v>37.268001560000002</v>
      </c>
      <c r="G344">
        <v>0.79329996999999997</v>
      </c>
      <c r="H344">
        <v>30.21899986</v>
      </c>
      <c r="J344" s="2">
        <f>TREND(Calibration!$A$2:$A$4,Calibration!$B$2:$B$4,C344)</f>
        <v>353.46663618981006</v>
      </c>
      <c r="K344" s="2">
        <f>TREND(Calibration!$A$2:$A$4,Calibration!$C$2:$C$4,E344)</f>
        <v>483.42835991347215</v>
      </c>
      <c r="L344" s="2">
        <f>TREND(Calibration!$A$2:$A$4,Calibration!$D$2:$D$4,G344)</f>
        <v>575.109060239276</v>
      </c>
    </row>
    <row r="345" spans="1:12" x14ac:dyDescent="0.25">
      <c r="A345">
        <v>1715846</v>
      </c>
      <c r="B345">
        <v>14.8920002</v>
      </c>
      <c r="C345">
        <v>0.30968001000000001</v>
      </c>
      <c r="D345">
        <v>33.924999239999998</v>
      </c>
      <c r="E345">
        <v>0.25615999</v>
      </c>
      <c r="F345">
        <v>37.293998719999998</v>
      </c>
      <c r="G345">
        <v>0.80030000000000001</v>
      </c>
      <c r="H345">
        <v>30.176000599999998</v>
      </c>
      <c r="J345" s="2">
        <f>TREND(Calibration!$A$2:$A$4,Calibration!$B$2:$B$4,C345)</f>
        <v>345.81570309109634</v>
      </c>
      <c r="K345" s="2">
        <f>TREND(Calibration!$A$2:$A$4,Calibration!$C$2:$C$4,E345)</f>
        <v>483.42835991347215</v>
      </c>
      <c r="L345" s="2">
        <f>TREND(Calibration!$A$2:$A$4,Calibration!$D$2:$D$4,G345)</f>
        <v>580.06987943018385</v>
      </c>
    </row>
    <row r="346" spans="1:12" x14ac:dyDescent="0.25">
      <c r="A346">
        <v>1720844</v>
      </c>
      <c r="B346">
        <v>14.86600018</v>
      </c>
      <c r="C346">
        <v>0.31038000999999998</v>
      </c>
      <c r="D346">
        <v>33.917999270000003</v>
      </c>
      <c r="E346">
        <v>0.25615999</v>
      </c>
      <c r="F346">
        <v>37.269001009999997</v>
      </c>
      <c r="G346">
        <v>0.79170001000000001</v>
      </c>
      <c r="H346">
        <v>30.179000850000001</v>
      </c>
      <c r="J346" s="2">
        <f>TREND(Calibration!$A$2:$A$4,Calibration!$B$2:$B$4,C346)</f>
        <v>348.91145636803253</v>
      </c>
      <c r="K346" s="2">
        <f>TREND(Calibration!$A$2:$A$4,Calibration!$C$2:$C$4,E346)</f>
        <v>483.42835991347215</v>
      </c>
      <c r="L346" s="2">
        <f>TREND(Calibration!$A$2:$A$4,Calibration!$D$2:$D$4,G346)</f>
        <v>573.97519191689958</v>
      </c>
    </row>
    <row r="347" spans="1:12" x14ac:dyDescent="0.25">
      <c r="A347">
        <v>1725844</v>
      </c>
      <c r="B347">
        <v>14.836000439999999</v>
      </c>
      <c r="C347">
        <v>0.31162000000000001</v>
      </c>
      <c r="D347">
        <v>33.90499878</v>
      </c>
      <c r="E347">
        <v>0.25611001</v>
      </c>
      <c r="F347">
        <v>37.258998869999999</v>
      </c>
      <c r="G347">
        <v>0.78740001000000004</v>
      </c>
      <c r="H347">
        <v>30.19199944</v>
      </c>
      <c r="J347" s="2">
        <f>TREND(Calibration!$A$2:$A$4,Calibration!$B$2:$B$4,C347)</f>
        <v>354.39531794784421</v>
      </c>
      <c r="K347" s="2">
        <f>TREND(Calibration!$A$2:$A$4,Calibration!$C$2:$C$4,E347)</f>
        <v>483.0381848686261</v>
      </c>
      <c r="L347" s="2">
        <f>TREND(Calibration!$A$2:$A$4,Calibration!$D$2:$D$4,G347)</f>
        <v>570.9278446168305</v>
      </c>
    </row>
    <row r="348" spans="1:12" x14ac:dyDescent="0.25">
      <c r="A348">
        <v>1730844</v>
      </c>
      <c r="B348">
        <v>14.78499985</v>
      </c>
      <c r="C348">
        <v>0.31248999</v>
      </c>
      <c r="D348">
        <v>33.905998230000002</v>
      </c>
      <c r="E348">
        <v>0.25622001</v>
      </c>
      <c r="F348">
        <v>37.289001460000001</v>
      </c>
      <c r="G348">
        <v>0.79170001000000001</v>
      </c>
      <c r="H348">
        <v>30.155000690000001</v>
      </c>
      <c r="J348" s="2">
        <f>TREND(Calibration!$A$2:$A$4,Calibration!$B$2:$B$4,C348)</f>
        <v>358.24285279556102</v>
      </c>
      <c r="K348" s="2">
        <f>TREND(Calibration!$A$2:$A$4,Calibration!$C$2:$C$4,E348)</f>
        <v>483.89691345872347</v>
      </c>
      <c r="L348" s="2">
        <f>TREND(Calibration!$A$2:$A$4,Calibration!$D$2:$D$4,G348)</f>
        <v>573.97519191689958</v>
      </c>
    </row>
    <row r="349" spans="1:12" x14ac:dyDescent="0.25">
      <c r="A349">
        <v>1735844</v>
      </c>
      <c r="B349">
        <v>14.7329998</v>
      </c>
      <c r="C349">
        <v>0.30849000999999998</v>
      </c>
      <c r="D349">
        <v>33.912998199999997</v>
      </c>
      <c r="E349">
        <v>0.25584000000000001</v>
      </c>
      <c r="F349">
        <v>37.266998289999997</v>
      </c>
      <c r="G349">
        <v>0.78899996999999999</v>
      </c>
      <c r="H349">
        <v>30.122999190000002</v>
      </c>
      <c r="J349" s="2">
        <f>TREND(Calibration!$A$2:$A$4,Calibration!$B$2:$B$4,C349)</f>
        <v>340.55292252030472</v>
      </c>
      <c r="K349" s="2">
        <f>TREND(Calibration!$A$2:$A$4,Calibration!$C$2:$C$4,E349)</f>
        <v>480.93031844487859</v>
      </c>
      <c r="L349" s="2">
        <f>TREND(Calibration!$A$2:$A$4,Calibration!$D$2:$D$4,G349)</f>
        <v>572.06171293920681</v>
      </c>
    </row>
    <row r="350" spans="1:12" x14ac:dyDescent="0.25">
      <c r="A350">
        <v>1740855</v>
      </c>
      <c r="B350">
        <v>14.824000359999999</v>
      </c>
      <c r="C350">
        <v>0.31162000000000001</v>
      </c>
      <c r="D350">
        <v>33.887001040000001</v>
      </c>
      <c r="E350">
        <v>0.25579000000000002</v>
      </c>
      <c r="F350">
        <v>37.277000430000001</v>
      </c>
      <c r="G350">
        <v>0.80839998000000002</v>
      </c>
      <c r="H350">
        <v>30.225999829999999</v>
      </c>
      <c r="J350" s="2">
        <f>TREND(Calibration!$A$2:$A$4,Calibration!$B$2:$B$4,C350)</f>
        <v>354.39531794784421</v>
      </c>
      <c r="K350" s="2">
        <f>TREND(Calibration!$A$2:$A$4,Calibration!$C$2:$C$4,E350)</f>
        <v>480.5399872675614</v>
      </c>
      <c r="L350" s="2">
        <f>TREND(Calibration!$A$2:$A$4,Calibration!$D$2:$D$4,G350)</f>
        <v>585.81021714730343</v>
      </c>
    </row>
    <row r="351" spans="1:12" x14ac:dyDescent="0.25">
      <c r="A351">
        <v>1745845</v>
      </c>
      <c r="B351">
        <v>14.87199974</v>
      </c>
      <c r="C351">
        <v>0.31222000999999999</v>
      </c>
      <c r="D351">
        <v>33.900001529999997</v>
      </c>
      <c r="E351">
        <v>0.25589001</v>
      </c>
      <c r="F351">
        <v>37.349998470000003</v>
      </c>
      <c r="G351">
        <v>0.80299997000000001</v>
      </c>
      <c r="H351">
        <v>30.17099953</v>
      </c>
      <c r="J351" s="2">
        <f>TREND(Calibration!$A$2:$A$4,Calibration!$B$2:$B$4,C351)</f>
        <v>357.04886498169344</v>
      </c>
      <c r="K351" s="2">
        <f>TREND(Calibration!$A$2:$A$4,Calibration!$C$2:$C$4,E351)</f>
        <v>481.32072768843091</v>
      </c>
      <c r="L351" s="2">
        <f>TREND(Calibration!$A$2:$A$4,Calibration!$D$2:$D$4,G351)</f>
        <v>581.98330879989726</v>
      </c>
    </row>
    <row r="352" spans="1:12" x14ac:dyDescent="0.25">
      <c r="A352">
        <v>1750848</v>
      </c>
      <c r="B352">
        <v>15.022000309999999</v>
      </c>
      <c r="C352">
        <v>0.31308001000000002</v>
      </c>
      <c r="D352">
        <v>33.887001040000001</v>
      </c>
      <c r="E352">
        <v>0.25514000999999997</v>
      </c>
      <c r="F352">
        <v>37.331001280000002</v>
      </c>
      <c r="G352">
        <v>0.80790001</v>
      </c>
      <c r="H352">
        <v>30.1590004</v>
      </c>
      <c r="J352" s="2">
        <f>TREND(Calibration!$A$2:$A$4,Calibration!$B$2:$B$4,C352)</f>
        <v>360.85221900764373</v>
      </c>
      <c r="K352" s="2">
        <f>TREND(Calibration!$A$2:$A$4,Calibration!$C$2:$C$4,E352)</f>
        <v>475.46576002867482</v>
      </c>
      <c r="L352" s="2">
        <f>TREND(Calibration!$A$2:$A$4,Calibration!$D$2:$D$4,G352)</f>
        <v>585.45589569855565</v>
      </c>
    </row>
    <row r="353" spans="1:12" x14ac:dyDescent="0.25">
      <c r="A353">
        <v>1755846</v>
      </c>
      <c r="B353">
        <v>15.13799953</v>
      </c>
      <c r="C353">
        <v>0.31206</v>
      </c>
      <c r="D353">
        <v>33.944000240000001</v>
      </c>
      <c r="E353">
        <v>0.25486999999999999</v>
      </c>
      <c r="F353">
        <v>37.273998259999999</v>
      </c>
      <c r="G353">
        <v>0.80569999999999997</v>
      </c>
      <c r="H353">
        <v>30.165000920000001</v>
      </c>
      <c r="J353" s="2">
        <f>TREND(Calibration!$A$2:$A$4,Calibration!$B$2:$B$4,C353)</f>
        <v>356.34122000763273</v>
      </c>
      <c r="K353" s="2">
        <f>TREND(Calibration!$A$2:$A$4,Calibration!$C$2:$C$4,E353)</f>
        <v>473.35789360492731</v>
      </c>
      <c r="L353" s="2">
        <f>TREND(Calibration!$A$2:$A$4,Calibration!$D$2:$D$4,G353)</f>
        <v>583.8967806907358</v>
      </c>
    </row>
    <row r="354" spans="1:12" x14ac:dyDescent="0.25">
      <c r="A354">
        <v>1760844</v>
      </c>
      <c r="B354">
        <v>15.196000099999999</v>
      </c>
      <c r="C354">
        <v>0.31178999000000002</v>
      </c>
      <c r="D354">
        <v>33.956001280000002</v>
      </c>
      <c r="E354">
        <v>0.25448999</v>
      </c>
      <c r="F354">
        <v>37.268001560000002</v>
      </c>
      <c r="G354">
        <v>0.79710000999999997</v>
      </c>
      <c r="H354">
        <v>30.152000430000001</v>
      </c>
      <c r="J354" s="2">
        <f>TREND(Calibration!$A$2:$A$4,Calibration!$B$2:$B$4,C354)</f>
        <v>355.14709951862483</v>
      </c>
      <c r="K354" s="2">
        <f>TREND(Calibration!$A$2:$A$4,Calibration!$C$2:$C$4,E354)</f>
        <v>470.39129859108243</v>
      </c>
      <c r="L354" s="2">
        <f>TREND(Calibration!$A$2:$A$4,Calibration!$D$2:$D$4,G354)</f>
        <v>577.80209317745164</v>
      </c>
    </row>
    <row r="355" spans="1:12" x14ac:dyDescent="0.25">
      <c r="A355">
        <v>1765845</v>
      </c>
      <c r="B355">
        <v>15.210000040000001</v>
      </c>
      <c r="C355">
        <v>0.31022</v>
      </c>
      <c r="D355">
        <v>33.887001040000001</v>
      </c>
      <c r="E355">
        <v>0.25453999999999999</v>
      </c>
      <c r="F355">
        <v>37.272998809999997</v>
      </c>
      <c r="G355">
        <v>0.80030000000000001</v>
      </c>
      <c r="H355">
        <v>30.120000839999999</v>
      </c>
      <c r="J355" s="2">
        <f>TREND(Calibration!$A$2:$A$4,Calibration!$B$2:$B$4,C355)</f>
        <v>348.20381139397159</v>
      </c>
      <c r="K355" s="2">
        <f>TREND(Calibration!$A$2:$A$4,Calibration!$C$2:$C$4,E355)</f>
        <v>470.78170783463474</v>
      </c>
      <c r="L355" s="2">
        <f>TREND(Calibration!$A$2:$A$4,Calibration!$D$2:$D$4,G355)</f>
        <v>580.06987943018385</v>
      </c>
    </row>
    <row r="356" spans="1:12" x14ac:dyDescent="0.25">
      <c r="A356">
        <v>1770844</v>
      </c>
      <c r="B356">
        <v>15.14500046</v>
      </c>
      <c r="C356">
        <v>0.31086998999999998</v>
      </c>
      <c r="D356">
        <v>33.918998719999998</v>
      </c>
      <c r="E356">
        <v>0.25448999</v>
      </c>
      <c r="F356">
        <v>37.238998410000001</v>
      </c>
      <c r="G356">
        <v>0.79119998000000002</v>
      </c>
      <c r="H356">
        <v>30.149000170000001</v>
      </c>
      <c r="J356" s="2">
        <f>TREND(Calibration!$A$2:$A$4,Calibration!$B$2:$B$4,C356)</f>
        <v>351.07839521179426</v>
      </c>
      <c r="K356" s="2">
        <f>TREND(Calibration!$A$2:$A$4,Calibration!$C$2:$C$4,E356)</f>
        <v>470.39129859108243</v>
      </c>
      <c r="L356" s="2">
        <f>TREND(Calibration!$A$2:$A$4,Calibration!$D$2:$D$4,G356)</f>
        <v>573.62082794702667</v>
      </c>
    </row>
    <row r="357" spans="1:12" x14ac:dyDescent="0.25">
      <c r="A357">
        <v>1775844</v>
      </c>
      <c r="B357">
        <v>15.10900021</v>
      </c>
      <c r="C357">
        <v>0.31497999999999998</v>
      </c>
      <c r="D357">
        <v>33.908000950000002</v>
      </c>
      <c r="E357">
        <v>0.25453999999999999</v>
      </c>
      <c r="F357">
        <v>37.263999939999998</v>
      </c>
      <c r="G357">
        <v>0.79059999999999997</v>
      </c>
      <c r="H357">
        <v>30.1609993</v>
      </c>
      <c r="J357" s="2">
        <f>TREND(Calibration!$A$2:$A$4,Calibration!$B$2:$B$4,C357)</f>
        <v>369.25493367713807</v>
      </c>
      <c r="K357" s="2">
        <f>TREND(Calibration!$A$2:$A$4,Calibration!$C$2:$C$4,E357)</f>
        <v>470.78170783463474</v>
      </c>
      <c r="L357" s="2">
        <f>TREND(Calibration!$A$2:$A$4,Calibration!$D$2:$D$4,G357)</f>
        <v>573.19563086956259</v>
      </c>
    </row>
    <row r="358" spans="1:12" x14ac:dyDescent="0.25">
      <c r="A358">
        <v>1780845</v>
      </c>
      <c r="B358">
        <v>15.09500027</v>
      </c>
      <c r="C358">
        <v>0.31433000999999999</v>
      </c>
      <c r="D358">
        <v>33.909999849999998</v>
      </c>
      <c r="E358">
        <v>0.25448999</v>
      </c>
      <c r="F358">
        <v>37.326000209999997</v>
      </c>
      <c r="G358">
        <v>0.79979997999999997</v>
      </c>
      <c r="H358">
        <v>30.163000109999999</v>
      </c>
      <c r="J358" s="2">
        <f>TREND(Calibration!$A$2:$A$4,Calibration!$B$2:$B$4,C358)</f>
        <v>366.3803498593154</v>
      </c>
      <c r="K358" s="2">
        <f>TREND(Calibration!$A$2:$A$4,Calibration!$C$2:$C$4,E358)</f>
        <v>470.39129859108243</v>
      </c>
      <c r="L358" s="2">
        <f>TREND(Calibration!$A$2:$A$4,Calibration!$D$2:$D$4,G358)</f>
        <v>579.71552254716505</v>
      </c>
    </row>
    <row r="359" spans="1:12" x14ac:dyDescent="0.25">
      <c r="A359">
        <v>1785934</v>
      </c>
      <c r="B359">
        <v>15.024000170000001</v>
      </c>
      <c r="C359">
        <v>0.31448999</v>
      </c>
      <c r="D359">
        <v>33.917999270000003</v>
      </c>
      <c r="E359">
        <v>0.25422001</v>
      </c>
      <c r="F359">
        <v>37.268001560000002</v>
      </c>
      <c r="G359">
        <v>0.80089997999999996</v>
      </c>
      <c r="H359">
        <v>30.242000579999999</v>
      </c>
      <c r="J359" s="2">
        <f>TREND(Calibration!$A$2:$A$4,Calibration!$B$2:$B$4,C359)</f>
        <v>367.08786215823579</v>
      </c>
      <c r="K359" s="2">
        <f>TREND(Calibration!$A$2:$A$4,Calibration!$C$2:$C$4,E359)</f>
        <v>468.28366636604119</v>
      </c>
      <c r="L359" s="2">
        <f>TREND(Calibration!$A$2:$A$4,Calibration!$D$2:$D$4,G359)</f>
        <v>580.49507650764781</v>
      </c>
    </row>
    <row r="360" spans="1:12" x14ac:dyDescent="0.25">
      <c r="A360">
        <v>1790934</v>
      </c>
      <c r="B360">
        <v>14.94999981</v>
      </c>
      <c r="C360">
        <v>0.31334999000000002</v>
      </c>
      <c r="D360">
        <v>33.911998750000002</v>
      </c>
      <c r="E360">
        <v>0.25426999</v>
      </c>
      <c r="F360">
        <v>37.312999730000001</v>
      </c>
      <c r="G360">
        <v>0.79659997999999999</v>
      </c>
      <c r="H360">
        <v>30.176000599999998</v>
      </c>
      <c r="J360" s="2">
        <f>TREND(Calibration!$A$2:$A$4,Calibration!$B$2:$B$4,C360)</f>
        <v>362.0462068215113</v>
      </c>
      <c r="K360" s="2">
        <f>TREND(Calibration!$A$2:$A$4,Calibration!$C$2:$C$4,E360)</f>
        <v>468.67384141088746</v>
      </c>
      <c r="L360" s="2">
        <f>TREND(Calibration!$A$2:$A$4,Calibration!$D$2:$D$4,G360)</f>
        <v>577.44772920757862</v>
      </c>
    </row>
    <row r="361" spans="1:12" x14ac:dyDescent="0.25">
      <c r="A361">
        <v>1795936</v>
      </c>
      <c r="B361">
        <v>14.942999840000001</v>
      </c>
      <c r="C361">
        <v>0.31411001</v>
      </c>
      <c r="D361">
        <v>33.956001280000002</v>
      </c>
      <c r="E361">
        <v>0.25411001</v>
      </c>
      <c r="F361">
        <v>37.32799911</v>
      </c>
      <c r="G361">
        <v>0.79659997999999999</v>
      </c>
      <c r="H361">
        <v>30.17700005</v>
      </c>
      <c r="J361" s="2">
        <f>TREND(Calibration!$A$2:$A$4,Calibration!$B$2:$B$4,C361)</f>
        <v>365.40739882942125</v>
      </c>
      <c r="K361" s="2">
        <f>TREND(Calibration!$A$2:$A$4,Calibration!$C$2:$C$4,E361)</f>
        <v>467.42493777594359</v>
      </c>
      <c r="L361" s="2">
        <f>TREND(Calibration!$A$2:$A$4,Calibration!$D$2:$D$4,G361)</f>
        <v>577.44772920757862</v>
      </c>
    </row>
    <row r="362" spans="1:12" x14ac:dyDescent="0.25">
      <c r="A362">
        <v>1800846</v>
      </c>
      <c r="B362">
        <v>15.00399971</v>
      </c>
      <c r="C362">
        <v>0.31319001000000002</v>
      </c>
      <c r="D362">
        <v>33.98500061</v>
      </c>
      <c r="E362">
        <v>0.25422001</v>
      </c>
      <c r="F362">
        <v>37.33000183</v>
      </c>
      <c r="G362">
        <v>0.79979997999999997</v>
      </c>
      <c r="H362">
        <v>30.177999499999999</v>
      </c>
      <c r="J362" s="2">
        <f>TREND(Calibration!$A$2:$A$4,Calibration!$B$2:$B$4,C362)</f>
        <v>361.33869452259091</v>
      </c>
      <c r="K362" s="2">
        <f>TREND(Calibration!$A$2:$A$4,Calibration!$C$2:$C$4,E362)</f>
        <v>468.28366636604119</v>
      </c>
      <c r="L362" s="2">
        <f>TREND(Calibration!$A$2:$A$4,Calibration!$D$2:$D$4,G362)</f>
        <v>579.71552254716505</v>
      </c>
    </row>
    <row r="363" spans="1:12" x14ac:dyDescent="0.25">
      <c r="A363">
        <v>1805847</v>
      </c>
      <c r="B363">
        <v>14.994999890000001</v>
      </c>
      <c r="C363">
        <v>0.31222000999999999</v>
      </c>
      <c r="D363">
        <v>33.986999509999997</v>
      </c>
      <c r="E363">
        <v>0.25422001</v>
      </c>
      <c r="F363">
        <v>37.247001650000001</v>
      </c>
      <c r="G363">
        <v>0.79390000999999999</v>
      </c>
      <c r="H363">
        <v>30.176000599999998</v>
      </c>
      <c r="J363" s="2">
        <f>TREND(Calibration!$A$2:$A$4,Calibration!$B$2:$B$4,C363)</f>
        <v>357.04886498169344</v>
      </c>
      <c r="K363" s="2">
        <f>TREND(Calibration!$A$2:$A$4,Calibration!$C$2:$C$4,E363)</f>
        <v>468.28366636604119</v>
      </c>
      <c r="L363" s="2">
        <f>TREND(Calibration!$A$2:$A$4,Calibration!$D$2:$D$4,G363)</f>
        <v>575.53429983786521</v>
      </c>
    </row>
    <row r="364" spans="1:12" x14ac:dyDescent="0.25">
      <c r="A364">
        <v>1810845</v>
      </c>
      <c r="B364">
        <v>15.053000450000001</v>
      </c>
      <c r="C364">
        <v>0.31562001000000001</v>
      </c>
      <c r="D364">
        <v>33.950000760000002</v>
      </c>
      <c r="E364">
        <v>0.25422001</v>
      </c>
      <c r="F364">
        <v>37.261001589999999</v>
      </c>
      <c r="G364">
        <v>0.79710000999999997</v>
      </c>
      <c r="H364">
        <v>30.2159996</v>
      </c>
      <c r="J364" s="2">
        <f>TREND(Calibration!$A$2:$A$4,Calibration!$B$2:$B$4,C364)</f>
        <v>372.08538089824083</v>
      </c>
      <c r="K364" s="2">
        <f>TREND(Calibration!$A$2:$A$4,Calibration!$C$2:$C$4,E364)</f>
        <v>468.28366636604119</v>
      </c>
      <c r="L364" s="2">
        <f>TREND(Calibration!$A$2:$A$4,Calibration!$D$2:$D$4,G364)</f>
        <v>577.80209317745164</v>
      </c>
    </row>
    <row r="365" spans="1:12" x14ac:dyDescent="0.25">
      <c r="A365">
        <v>1815844</v>
      </c>
      <c r="B365">
        <v>15.07600021</v>
      </c>
      <c r="C365">
        <v>0.31264999999999998</v>
      </c>
      <c r="D365">
        <v>33.924999239999998</v>
      </c>
      <c r="E365">
        <v>0.25481000999999998</v>
      </c>
      <c r="F365">
        <v>37.275001529999997</v>
      </c>
      <c r="G365">
        <v>0.79170001000000001</v>
      </c>
      <c r="H365">
        <v>30.226999280000001</v>
      </c>
      <c r="J365" s="2">
        <f>TREND(Calibration!$A$2:$A$4,Calibration!$B$2:$B$4,C365)</f>
        <v>358.95049776962173</v>
      </c>
      <c r="K365" s="2">
        <f>TREND(Calibration!$A$2:$A$4,Calibration!$C$2:$C$4,E365)</f>
        <v>472.88957425838225</v>
      </c>
      <c r="L365" s="2">
        <f>TREND(Calibration!$A$2:$A$4,Calibration!$D$2:$D$4,G365)</f>
        <v>573.97519191689958</v>
      </c>
    </row>
    <row r="366" spans="1:12" x14ac:dyDescent="0.25">
      <c r="A366">
        <v>1820844</v>
      </c>
      <c r="B366">
        <v>15.03499985</v>
      </c>
      <c r="C366">
        <v>0.31297999999999998</v>
      </c>
      <c r="D366">
        <v>33.879001619999997</v>
      </c>
      <c r="E366">
        <v>0.25475999999999999</v>
      </c>
      <c r="F366">
        <v>37.255001069999999</v>
      </c>
      <c r="G366">
        <v>0.79280001</v>
      </c>
      <c r="H366">
        <v>30.23500061</v>
      </c>
      <c r="J366" s="2">
        <f>TREND(Calibration!$A$2:$A$4,Calibration!$B$2:$B$4,C366)</f>
        <v>360.40992431446307</v>
      </c>
      <c r="K366" s="2">
        <f>TREND(Calibration!$A$2:$A$4,Calibration!$C$2:$C$4,E366)</f>
        <v>472.49916501482994</v>
      </c>
      <c r="L366" s="2">
        <f>TREND(Calibration!$A$2:$A$4,Calibration!$D$2:$D$4,G366)</f>
        <v>574.75474587738245</v>
      </c>
    </row>
    <row r="367" spans="1:12" x14ac:dyDescent="0.25">
      <c r="A367">
        <v>1825858</v>
      </c>
      <c r="B367">
        <v>15.04399967</v>
      </c>
      <c r="C367">
        <v>0.31302999999999997</v>
      </c>
      <c r="D367">
        <v>33.930999759999999</v>
      </c>
      <c r="E367">
        <v>0.25475999999999999</v>
      </c>
      <c r="F367">
        <v>37.310001370000002</v>
      </c>
      <c r="G367">
        <v>0.79390000999999999</v>
      </c>
      <c r="H367">
        <v>30.281999590000002</v>
      </c>
      <c r="J367" s="2">
        <f>TREND(Calibration!$A$2:$A$4,Calibration!$B$2:$B$4,C367)</f>
        <v>360.63104954852997</v>
      </c>
      <c r="K367" s="2">
        <f>TREND(Calibration!$A$2:$A$4,Calibration!$C$2:$C$4,E367)</f>
        <v>472.49916501482994</v>
      </c>
      <c r="L367" s="2">
        <f>TREND(Calibration!$A$2:$A$4,Calibration!$D$2:$D$4,G367)</f>
        <v>575.53429983786521</v>
      </c>
    </row>
    <row r="368" spans="1:12" x14ac:dyDescent="0.25">
      <c r="A368">
        <v>1830844</v>
      </c>
      <c r="B368">
        <v>14.91800022</v>
      </c>
      <c r="C368">
        <v>0.31486999999999998</v>
      </c>
      <c r="D368">
        <v>33.924999239999998</v>
      </c>
      <c r="E368">
        <v>0.25519001000000002</v>
      </c>
      <c r="F368">
        <v>37.303001399999999</v>
      </c>
      <c r="G368">
        <v>0.79009998000000004</v>
      </c>
      <c r="H368">
        <v>30.215000150000002</v>
      </c>
      <c r="J368" s="2">
        <f>TREND(Calibration!$A$2:$A$4,Calibration!$B$2:$B$4,C368)</f>
        <v>368.76845816219088</v>
      </c>
      <c r="K368" s="2">
        <f>TREND(Calibration!$A$2:$A$4,Calibration!$C$2:$C$4,E368)</f>
        <v>475.85609120599224</v>
      </c>
      <c r="L368" s="2">
        <f>TREND(Calibration!$A$2:$A$4,Calibration!$D$2:$D$4,G368)</f>
        <v>572.84127398654391</v>
      </c>
    </row>
    <row r="369" spans="1:12" x14ac:dyDescent="0.25">
      <c r="A369">
        <v>1835844</v>
      </c>
      <c r="B369">
        <v>14.852999690000001</v>
      </c>
      <c r="C369">
        <v>0.31453999999999999</v>
      </c>
      <c r="D369">
        <v>33.944000240000001</v>
      </c>
      <c r="E369">
        <v>0.25453999999999999</v>
      </c>
      <c r="F369">
        <v>37.252998349999999</v>
      </c>
      <c r="G369">
        <v>0.78520000000000001</v>
      </c>
      <c r="H369">
        <v>30.23399925</v>
      </c>
      <c r="J369" s="2">
        <f>TREND(Calibration!$A$2:$A$4,Calibration!$B$2:$B$4,C369)</f>
        <v>367.30903161734955</v>
      </c>
      <c r="K369" s="2">
        <f>TREND(Calibration!$A$2:$A$4,Calibration!$C$2:$C$4,E369)</f>
        <v>470.78170783463474</v>
      </c>
      <c r="L369" s="2">
        <f>TREND(Calibration!$A$2:$A$4,Calibration!$D$2:$D$4,G369)</f>
        <v>569.36872960901064</v>
      </c>
    </row>
    <row r="370" spans="1:12" x14ac:dyDescent="0.25">
      <c r="A370">
        <v>1840844</v>
      </c>
      <c r="B370">
        <v>14.774999619999999</v>
      </c>
      <c r="C370">
        <v>0.31011</v>
      </c>
      <c r="D370">
        <v>33.893001560000002</v>
      </c>
      <c r="E370">
        <v>0.25448999</v>
      </c>
      <c r="F370">
        <v>37.275001529999997</v>
      </c>
      <c r="G370">
        <v>0.79390000999999999</v>
      </c>
      <c r="H370">
        <v>30.26600075</v>
      </c>
      <c r="J370" s="2">
        <f>TREND(Calibration!$A$2:$A$4,Calibration!$B$2:$B$4,C370)</f>
        <v>347.71733587902463</v>
      </c>
      <c r="K370" s="2">
        <f>TREND(Calibration!$A$2:$A$4,Calibration!$C$2:$C$4,E370)</f>
        <v>470.39129859108243</v>
      </c>
      <c r="L370" s="2">
        <f>TREND(Calibration!$A$2:$A$4,Calibration!$D$2:$D$4,G370)</f>
        <v>575.53429983786521</v>
      </c>
    </row>
    <row r="371" spans="1:12" x14ac:dyDescent="0.25">
      <c r="A371">
        <v>1845853</v>
      </c>
      <c r="B371">
        <v>14.76200008</v>
      </c>
      <c r="C371">
        <v>0.31125000000000003</v>
      </c>
      <c r="D371">
        <v>33.924999239999998</v>
      </c>
      <c r="E371">
        <v>0.25481000999999998</v>
      </c>
      <c r="F371">
        <v>37.338001249999998</v>
      </c>
      <c r="G371">
        <v>0.79659997999999999</v>
      </c>
      <c r="H371">
        <v>30.19199944</v>
      </c>
      <c r="J371" s="2">
        <f>TREND(Calibration!$A$2:$A$4,Calibration!$B$2:$B$4,C371)</f>
        <v>352.75899121574935</v>
      </c>
      <c r="K371" s="2">
        <f>TREND(Calibration!$A$2:$A$4,Calibration!$C$2:$C$4,E371)</f>
        <v>472.88957425838225</v>
      </c>
      <c r="L371" s="2">
        <f>TREND(Calibration!$A$2:$A$4,Calibration!$D$2:$D$4,G371)</f>
        <v>577.44772920757862</v>
      </c>
    </row>
    <row r="372" spans="1:12" x14ac:dyDescent="0.25">
      <c r="A372">
        <v>1850844</v>
      </c>
      <c r="B372">
        <v>14.79699993</v>
      </c>
      <c r="C372">
        <v>0.31211000999999999</v>
      </c>
      <c r="D372">
        <v>33.956001280000002</v>
      </c>
      <c r="E372">
        <v>0.25519001000000002</v>
      </c>
      <c r="F372">
        <v>37.261001589999999</v>
      </c>
      <c r="G372">
        <v>0.79390000999999999</v>
      </c>
      <c r="H372">
        <v>30.205999370000001</v>
      </c>
      <c r="J372" s="2">
        <f>TREND(Calibration!$A$2:$A$4,Calibration!$B$2:$B$4,C372)</f>
        <v>356.56238946674625</v>
      </c>
      <c r="K372" s="2">
        <f>TREND(Calibration!$A$2:$A$4,Calibration!$C$2:$C$4,E372)</f>
        <v>475.85609120599224</v>
      </c>
      <c r="L372" s="2">
        <f>TREND(Calibration!$A$2:$A$4,Calibration!$D$2:$D$4,G372)</f>
        <v>575.53429983786521</v>
      </c>
    </row>
    <row r="373" spans="1:12" x14ac:dyDescent="0.25">
      <c r="A373">
        <v>1855844</v>
      </c>
      <c r="B373">
        <v>14.836000439999999</v>
      </c>
      <c r="C373">
        <v>0.31134999000000002</v>
      </c>
      <c r="D373">
        <v>33.941001890000003</v>
      </c>
      <c r="E373">
        <v>0.25615999</v>
      </c>
      <c r="F373">
        <v>37.269001009999997</v>
      </c>
      <c r="G373">
        <v>0.79869997999999998</v>
      </c>
      <c r="H373">
        <v>30.218000409999998</v>
      </c>
      <c r="J373" s="2">
        <f>TREND(Calibration!$A$2:$A$4,Calibration!$B$2:$B$4,C373)</f>
        <v>353.2011974588363</v>
      </c>
      <c r="K373" s="2">
        <f>TREND(Calibration!$A$2:$A$4,Calibration!$C$2:$C$4,E373)</f>
        <v>483.42835991347215</v>
      </c>
      <c r="L373" s="2">
        <f>TREND(Calibration!$A$2:$A$4,Calibration!$D$2:$D$4,G373)</f>
        <v>578.93596858668218</v>
      </c>
    </row>
    <row r="374" spans="1:12" x14ac:dyDescent="0.25">
      <c r="A374">
        <v>1860933</v>
      </c>
      <c r="B374">
        <v>14.97900009</v>
      </c>
      <c r="C374">
        <v>0.31244000999999999</v>
      </c>
      <c r="D374">
        <v>33.956001280000002</v>
      </c>
      <c r="E374">
        <v>0.25615999</v>
      </c>
      <c r="F374">
        <v>37.314998629999998</v>
      </c>
      <c r="G374">
        <v>0.81379997999999998</v>
      </c>
      <c r="H374">
        <v>30.197000500000001</v>
      </c>
      <c r="J374" s="2">
        <f>TREND(Calibration!$A$2:$A$4,Calibration!$B$2:$B$4,C374)</f>
        <v>358.02181601158759</v>
      </c>
      <c r="K374" s="2">
        <f>TREND(Calibration!$A$2:$A$4,Calibration!$C$2:$C$4,E374)</f>
        <v>483.42835991347215</v>
      </c>
      <c r="L374" s="2">
        <f>TREND(Calibration!$A$2:$A$4,Calibration!$D$2:$D$4,G374)</f>
        <v>589.63711840785538</v>
      </c>
    </row>
    <row r="375" spans="1:12" x14ac:dyDescent="0.25">
      <c r="A375">
        <v>1865855</v>
      </c>
      <c r="B375">
        <v>15.086000439999999</v>
      </c>
      <c r="C375">
        <v>0.31049000999999998</v>
      </c>
      <c r="D375">
        <v>33.958999630000001</v>
      </c>
      <c r="E375">
        <v>0.25648999</v>
      </c>
      <c r="F375">
        <v>37.310001370000002</v>
      </c>
      <c r="G375">
        <v>0.81819998999999999</v>
      </c>
      <c r="H375">
        <v>30.26199913</v>
      </c>
      <c r="J375" s="2">
        <f>TREND(Calibration!$A$2:$A$4,Calibration!$B$2:$B$4,C375)</f>
        <v>349.39793188297949</v>
      </c>
      <c r="K375" s="2">
        <f>TREND(Calibration!$A$2:$A$4,Calibration!$C$2:$C$4,E375)</f>
        <v>486.00454568376472</v>
      </c>
      <c r="L375" s="2">
        <f>TREND(Calibration!$A$2:$A$4,Calibration!$D$2:$D$4,G375)</f>
        <v>592.75534133664087</v>
      </c>
    </row>
    <row r="376" spans="1:12" x14ac:dyDescent="0.25">
      <c r="A376">
        <v>1870845</v>
      </c>
      <c r="B376">
        <v>15.06299973</v>
      </c>
      <c r="C376">
        <v>0.31297999999999998</v>
      </c>
      <c r="D376">
        <v>33.963001249999998</v>
      </c>
      <c r="E376">
        <v>0.25626999</v>
      </c>
      <c r="F376">
        <v>37.344001769999998</v>
      </c>
      <c r="G376">
        <v>0.80839998000000002</v>
      </c>
      <c r="H376">
        <v>30.184000019999999</v>
      </c>
      <c r="J376" s="2">
        <f>TREND(Calibration!$A$2:$A$4,Calibration!$B$2:$B$4,C376)</f>
        <v>360.40992431446307</v>
      </c>
      <c r="K376" s="2">
        <f>TREND(Calibration!$A$2:$A$4,Calibration!$C$2:$C$4,E376)</f>
        <v>484.28708850356975</v>
      </c>
      <c r="L376" s="2">
        <f>TREND(Calibration!$A$2:$A$4,Calibration!$D$2:$D$4,G376)</f>
        <v>585.81021714730343</v>
      </c>
    </row>
    <row r="377" spans="1:12" x14ac:dyDescent="0.25">
      <c r="A377">
        <v>1875844</v>
      </c>
      <c r="B377">
        <v>15.010999679999999</v>
      </c>
      <c r="C377">
        <v>0.31437999</v>
      </c>
      <c r="D377">
        <v>34.004001619999997</v>
      </c>
      <c r="E377">
        <v>0.25648999</v>
      </c>
      <c r="F377">
        <v>37.261001589999999</v>
      </c>
      <c r="G377">
        <v>0.80030000000000001</v>
      </c>
      <c r="H377">
        <v>30.2159996</v>
      </c>
      <c r="J377" s="2">
        <f>TREND(Calibration!$A$2:$A$4,Calibration!$B$2:$B$4,C377)</f>
        <v>366.60138664328883</v>
      </c>
      <c r="K377" s="2">
        <f>TREND(Calibration!$A$2:$A$4,Calibration!$C$2:$C$4,E377)</f>
        <v>486.00454568376472</v>
      </c>
      <c r="L377" s="2">
        <f>TREND(Calibration!$A$2:$A$4,Calibration!$D$2:$D$4,G377)</f>
        <v>580.06987943018385</v>
      </c>
    </row>
    <row r="378" spans="1:12" x14ac:dyDescent="0.25">
      <c r="A378">
        <v>1880845</v>
      </c>
      <c r="B378">
        <v>14.94999981</v>
      </c>
      <c r="C378">
        <v>0.31114000000000003</v>
      </c>
      <c r="D378">
        <v>33.941001890000003</v>
      </c>
      <c r="E378">
        <v>0.25615999</v>
      </c>
      <c r="F378">
        <v>37.347999569999999</v>
      </c>
      <c r="G378">
        <v>0.81059998</v>
      </c>
      <c r="H378">
        <v>30.226999280000001</v>
      </c>
      <c r="J378" s="2">
        <f>TREND(Calibration!$A$2:$A$4,Calibration!$B$2:$B$4,C378)</f>
        <v>352.27251570080239</v>
      </c>
      <c r="K378" s="2">
        <f>TREND(Calibration!$A$2:$A$4,Calibration!$C$2:$C$4,E378)</f>
        <v>483.42835991347215</v>
      </c>
      <c r="L378" s="2">
        <f>TREND(Calibration!$A$2:$A$4,Calibration!$D$2:$D$4,G378)</f>
        <v>587.36932506826906</v>
      </c>
    </row>
    <row r="379" spans="1:12" x14ac:dyDescent="0.25">
      <c r="A379">
        <v>1885844</v>
      </c>
      <c r="B379">
        <v>14.84000015</v>
      </c>
      <c r="C379">
        <v>0.31788999000000001</v>
      </c>
      <c r="D379">
        <v>33.957000729999997</v>
      </c>
      <c r="E379">
        <v>0.25615999</v>
      </c>
      <c r="F379">
        <v>37.26499939</v>
      </c>
      <c r="G379">
        <v>0.80030000000000001</v>
      </c>
      <c r="H379">
        <v>30.19199944</v>
      </c>
      <c r="J379" s="2">
        <f>TREND(Calibration!$A$2:$A$4,Calibration!$B$2:$B$4,C379)</f>
        <v>382.12437807478341</v>
      </c>
      <c r="K379" s="2">
        <f>TREND(Calibration!$A$2:$A$4,Calibration!$C$2:$C$4,E379)</f>
        <v>483.42835991347215</v>
      </c>
      <c r="L379" s="2">
        <f>TREND(Calibration!$A$2:$A$4,Calibration!$D$2:$D$4,G379)</f>
        <v>580.06987943018385</v>
      </c>
    </row>
    <row r="380" spans="1:12" x14ac:dyDescent="0.25">
      <c r="A380">
        <v>1890940</v>
      </c>
      <c r="B380">
        <v>14.84200001</v>
      </c>
      <c r="C380">
        <v>0.31222000999999999</v>
      </c>
      <c r="D380">
        <v>33.923000340000002</v>
      </c>
      <c r="E380">
        <v>0.25622001</v>
      </c>
      <c r="F380">
        <v>37.291000369999999</v>
      </c>
      <c r="G380">
        <v>0.81330000999999996</v>
      </c>
      <c r="H380">
        <v>30.246000290000001</v>
      </c>
      <c r="J380" s="2">
        <f>TREND(Calibration!$A$2:$A$4,Calibration!$B$2:$B$4,C380)</f>
        <v>357.04886498169344</v>
      </c>
      <c r="K380" s="2">
        <f>TREND(Calibration!$A$2:$A$4,Calibration!$C$2:$C$4,E380)</f>
        <v>483.89691345872347</v>
      </c>
      <c r="L380" s="2">
        <f>TREND(Calibration!$A$2:$A$4,Calibration!$D$2:$D$4,G380)</f>
        <v>589.2827969591076</v>
      </c>
    </row>
    <row r="381" spans="1:12" x14ac:dyDescent="0.25">
      <c r="A381">
        <v>1895893</v>
      </c>
      <c r="B381">
        <v>14.80000019</v>
      </c>
      <c r="C381">
        <v>0.31264999999999998</v>
      </c>
      <c r="D381">
        <v>33.94900131</v>
      </c>
      <c r="E381">
        <v>0.25622001</v>
      </c>
      <c r="F381">
        <v>37.284999849999998</v>
      </c>
      <c r="G381">
        <v>0.80900002000000004</v>
      </c>
      <c r="H381">
        <v>30.216999049999998</v>
      </c>
      <c r="J381" s="2">
        <f>TREND(Calibration!$A$2:$A$4,Calibration!$B$2:$B$4,C381)</f>
        <v>358.95049776962173</v>
      </c>
      <c r="K381" s="2">
        <f>TREND(Calibration!$A$2:$A$4,Calibration!$C$2:$C$4,E381)</f>
        <v>483.89691345872347</v>
      </c>
      <c r="L381" s="2">
        <f>TREND(Calibration!$A$2:$A$4,Calibration!$D$2:$D$4,G381)</f>
        <v>586.23545674589263</v>
      </c>
    </row>
    <row r="382" spans="1:12" x14ac:dyDescent="0.25">
      <c r="A382">
        <v>1900939</v>
      </c>
      <c r="B382">
        <v>14.86200047</v>
      </c>
      <c r="C382">
        <v>0.30903000000000003</v>
      </c>
      <c r="D382">
        <v>33.938999180000003</v>
      </c>
      <c r="E382">
        <v>0.25579000000000002</v>
      </c>
      <c r="F382">
        <v>37.293998719999998</v>
      </c>
      <c r="G382">
        <v>0.81489997999999997</v>
      </c>
      <c r="H382">
        <v>30.271999359999999</v>
      </c>
      <c r="J382" s="2">
        <f>TREND(Calibration!$A$2:$A$4,Calibration!$B$2:$B$4,C382)</f>
        <v>342.9410308231802</v>
      </c>
      <c r="K382" s="2">
        <f>TREND(Calibration!$A$2:$A$4,Calibration!$C$2:$C$4,E382)</f>
        <v>480.5399872675614</v>
      </c>
      <c r="L382" s="2">
        <f>TREND(Calibration!$A$2:$A$4,Calibration!$D$2:$D$4,G382)</f>
        <v>590.41667236833825</v>
      </c>
    </row>
    <row r="383" spans="1:12" x14ac:dyDescent="0.25">
      <c r="A383">
        <v>1905844</v>
      </c>
      <c r="B383">
        <v>14.94999981</v>
      </c>
      <c r="C383">
        <v>0.31038000999999998</v>
      </c>
      <c r="D383">
        <v>33.963001249999998</v>
      </c>
      <c r="E383">
        <v>0.25615999</v>
      </c>
      <c r="F383">
        <v>37.325000760000002</v>
      </c>
      <c r="G383">
        <v>0.81279999000000003</v>
      </c>
      <c r="H383">
        <v>30.194000240000001</v>
      </c>
      <c r="J383" s="2">
        <f>TREND(Calibration!$A$2:$A$4,Calibration!$B$2:$B$4,C383)</f>
        <v>348.91145636803253</v>
      </c>
      <c r="K383" s="2">
        <f>TREND(Calibration!$A$2:$A$4,Calibration!$C$2:$C$4,E383)</f>
        <v>483.42835991347215</v>
      </c>
      <c r="L383" s="2">
        <f>TREND(Calibration!$A$2:$A$4,Calibration!$D$2:$D$4,G383)</f>
        <v>588.92844007608892</v>
      </c>
    </row>
    <row r="384" spans="1:12" x14ac:dyDescent="0.25">
      <c r="A384">
        <v>1910844</v>
      </c>
      <c r="B384">
        <v>14.998999599999999</v>
      </c>
      <c r="C384">
        <v>0.31167999000000002</v>
      </c>
      <c r="D384">
        <v>33.918998719999998</v>
      </c>
      <c r="E384">
        <v>0.25622001</v>
      </c>
      <c r="F384">
        <v>37.289001460000001</v>
      </c>
      <c r="G384">
        <v>0.80900002000000004</v>
      </c>
      <c r="H384">
        <v>30.149000170000001</v>
      </c>
      <c r="J384" s="2">
        <f>TREND(Calibration!$A$2:$A$4,Calibration!$B$2:$B$4,C384)</f>
        <v>354.66062400367764</v>
      </c>
      <c r="K384" s="2">
        <f>TREND(Calibration!$A$2:$A$4,Calibration!$C$2:$C$4,E384)</f>
        <v>483.89691345872347</v>
      </c>
      <c r="L384" s="2">
        <f>TREND(Calibration!$A$2:$A$4,Calibration!$D$2:$D$4,G384)</f>
        <v>586.23545674589263</v>
      </c>
    </row>
    <row r="385" spans="1:12" x14ac:dyDescent="0.25">
      <c r="A385">
        <v>1915846</v>
      </c>
      <c r="B385">
        <v>15.083000180000001</v>
      </c>
      <c r="C385">
        <v>0.31373000000000001</v>
      </c>
      <c r="D385">
        <v>33.937999730000001</v>
      </c>
      <c r="E385">
        <v>0.25615999</v>
      </c>
      <c r="F385">
        <v>37.312000269999999</v>
      </c>
      <c r="G385">
        <v>0.81709999</v>
      </c>
      <c r="H385">
        <v>30.16200066</v>
      </c>
      <c r="J385" s="2">
        <f>TREND(Calibration!$A$2:$A$4,Calibration!$B$2:$B$4,C385)</f>
        <v>363.72680282546617</v>
      </c>
      <c r="K385" s="2">
        <f>TREND(Calibration!$A$2:$A$4,Calibration!$C$2:$C$4,E385)</f>
        <v>483.42835991347215</v>
      </c>
      <c r="L385" s="2">
        <f>TREND(Calibration!$A$2:$A$4,Calibration!$D$2:$D$4,G385)</f>
        <v>591.975787376158</v>
      </c>
    </row>
    <row r="386" spans="1:12" x14ac:dyDescent="0.25">
      <c r="A386">
        <v>1920844</v>
      </c>
      <c r="B386">
        <v>15.105999949999999</v>
      </c>
      <c r="C386">
        <v>0.31632999000000001</v>
      </c>
      <c r="D386">
        <v>33.97000122</v>
      </c>
      <c r="E386">
        <v>0.25648999</v>
      </c>
      <c r="F386">
        <v>37.275001529999997</v>
      </c>
      <c r="G386">
        <v>0.81010002000000003</v>
      </c>
      <c r="H386">
        <v>30.134000780000001</v>
      </c>
      <c r="J386" s="2">
        <f>TREND(Calibration!$A$2:$A$4,Calibration!$B$2:$B$4,C386)</f>
        <v>375.22527077189693</v>
      </c>
      <c r="K386" s="2">
        <f>TREND(Calibration!$A$2:$A$4,Calibration!$C$2:$C$4,E386)</f>
        <v>486.00454568376472</v>
      </c>
      <c r="L386" s="2">
        <f>TREND(Calibration!$A$2:$A$4,Calibration!$D$2:$D$4,G386)</f>
        <v>587.01501070637539</v>
      </c>
    </row>
    <row r="387" spans="1:12" x14ac:dyDescent="0.25">
      <c r="A387">
        <v>1925844</v>
      </c>
      <c r="B387">
        <v>15.04699993</v>
      </c>
      <c r="C387">
        <v>0.31935000000000002</v>
      </c>
      <c r="D387">
        <v>33.930999759999999</v>
      </c>
      <c r="E387">
        <v>0.25681000999999998</v>
      </c>
      <c r="F387">
        <v>37.277999880000003</v>
      </c>
      <c r="G387">
        <v>0.80299997000000001</v>
      </c>
      <c r="H387">
        <v>30.14100075</v>
      </c>
      <c r="J387" s="2">
        <f>TREND(Calibration!$A$2:$A$4,Calibration!$B$2:$B$4,C387)</f>
        <v>388.58127913458293</v>
      </c>
      <c r="K387" s="2">
        <f>TREND(Calibration!$A$2:$A$4,Calibration!$C$2:$C$4,E387)</f>
        <v>488.50282135106454</v>
      </c>
      <c r="L387" s="2">
        <f>TREND(Calibration!$A$2:$A$4,Calibration!$D$2:$D$4,G387)</f>
        <v>581.98330879989726</v>
      </c>
    </row>
    <row r="388" spans="1:12" x14ac:dyDescent="0.25">
      <c r="A388">
        <v>1930936</v>
      </c>
      <c r="B388">
        <v>15.04300022</v>
      </c>
      <c r="C388">
        <v>0.31259998999999999</v>
      </c>
      <c r="D388">
        <v>33.930000309999997</v>
      </c>
      <c r="E388">
        <v>0.25703000999999998</v>
      </c>
      <c r="F388">
        <v>37.284999849999998</v>
      </c>
      <c r="G388">
        <v>0.81010002000000003</v>
      </c>
      <c r="H388">
        <v>30.26600075</v>
      </c>
      <c r="J388" s="2">
        <f>TREND(Calibration!$A$2:$A$4,Calibration!$B$2:$B$4,C388)</f>
        <v>358.72932831050798</v>
      </c>
      <c r="K388" s="2">
        <f>TREND(Calibration!$A$2:$A$4,Calibration!$C$2:$C$4,E388)</f>
        <v>490.22027853125974</v>
      </c>
      <c r="L388" s="2">
        <f>TREND(Calibration!$A$2:$A$4,Calibration!$D$2:$D$4,G388)</f>
        <v>587.01501070637539</v>
      </c>
    </row>
    <row r="389" spans="1:12" x14ac:dyDescent="0.25">
      <c r="A389">
        <v>1935844</v>
      </c>
      <c r="B389">
        <v>14.99800014</v>
      </c>
      <c r="C389">
        <v>0.32032999000000001</v>
      </c>
      <c r="D389">
        <v>33.971000670000002</v>
      </c>
      <c r="E389">
        <v>0.25714000999999997</v>
      </c>
      <c r="F389">
        <v>37.351001740000001</v>
      </c>
      <c r="G389">
        <v>0.81709999</v>
      </c>
      <c r="H389">
        <v>30.271999359999999</v>
      </c>
      <c r="J389" s="2">
        <f>TREND(Calibration!$A$2:$A$4,Calibration!$B$2:$B$4,C389)</f>
        <v>392.9152894972467</v>
      </c>
      <c r="K389" s="2">
        <f>TREND(Calibration!$A$2:$A$4,Calibration!$C$2:$C$4,E389)</f>
        <v>491.07900712135711</v>
      </c>
      <c r="L389" s="2">
        <f>TREND(Calibration!$A$2:$A$4,Calibration!$D$2:$D$4,G389)</f>
        <v>591.975787376158</v>
      </c>
    </row>
    <row r="390" spans="1:12" x14ac:dyDescent="0.25">
      <c r="A390">
        <v>1940848</v>
      </c>
      <c r="B390">
        <v>14.902000429999999</v>
      </c>
      <c r="C390">
        <v>0.32054000999999999</v>
      </c>
      <c r="D390">
        <v>33.912998199999997</v>
      </c>
      <c r="E390">
        <v>0.25810999000000001</v>
      </c>
      <c r="F390">
        <v>37.312000269999999</v>
      </c>
      <c r="G390">
        <v>0.81819998999999999</v>
      </c>
      <c r="H390">
        <v>30.257999420000001</v>
      </c>
      <c r="J390" s="2">
        <f>TREND(Calibration!$A$2:$A$4,Calibration!$B$2:$B$4,C390)</f>
        <v>393.84410393042117</v>
      </c>
      <c r="K390" s="2">
        <f>TREND(Calibration!$A$2:$A$4,Calibration!$C$2:$C$4,E390)</f>
        <v>498.65127582883747</v>
      </c>
      <c r="L390" s="2">
        <f>TREND(Calibration!$A$2:$A$4,Calibration!$D$2:$D$4,G390)</f>
        <v>592.75534133664087</v>
      </c>
    </row>
    <row r="391" spans="1:12" x14ac:dyDescent="0.25">
      <c r="A391">
        <v>1945941</v>
      </c>
      <c r="B391">
        <v>14.885000229999999</v>
      </c>
      <c r="C391">
        <v>0.31907999999999997</v>
      </c>
      <c r="D391">
        <v>33.963001249999998</v>
      </c>
      <c r="E391">
        <v>0.25779000000000002</v>
      </c>
      <c r="F391">
        <v>37.256000520000001</v>
      </c>
      <c r="G391">
        <v>0.80949998000000001</v>
      </c>
      <c r="H391">
        <v>30.221000669999999</v>
      </c>
      <c r="J391" s="2">
        <f>TREND(Calibration!$A$2:$A$4,Calibration!$B$2:$B$4,C391)</f>
        <v>387.38720287062165</v>
      </c>
      <c r="K391" s="2">
        <f>TREND(Calibration!$A$2:$A$4,Calibration!$C$2:$C$4,E391)</f>
        <v>496.15323436024391</v>
      </c>
      <c r="L391" s="2">
        <f>TREND(Calibration!$A$2:$A$4,Calibration!$D$2:$D$4,G391)</f>
        <v>586.58977110778619</v>
      </c>
    </row>
    <row r="392" spans="1:12" x14ac:dyDescent="0.25">
      <c r="A392">
        <v>1950844</v>
      </c>
      <c r="B392">
        <v>14.885000229999999</v>
      </c>
      <c r="C392">
        <v>0.31422000999999999</v>
      </c>
      <c r="D392">
        <v>33.963001249999998</v>
      </c>
      <c r="E392">
        <v>0.25806001000000001</v>
      </c>
      <c r="F392">
        <v>37.303001399999999</v>
      </c>
      <c r="G392">
        <v>0.80949998000000001</v>
      </c>
      <c r="H392">
        <v>30.181999210000001</v>
      </c>
      <c r="J392" s="2">
        <f>TREND(Calibration!$A$2:$A$4,Calibration!$B$2:$B$4,C392)</f>
        <v>365.89387434436844</v>
      </c>
      <c r="K392" s="2">
        <f>TREND(Calibration!$A$2:$A$4,Calibration!$C$2:$C$4,E392)</f>
        <v>498.26110078399142</v>
      </c>
      <c r="L392" s="2">
        <f>TREND(Calibration!$A$2:$A$4,Calibration!$D$2:$D$4,G392)</f>
        <v>586.58977110778619</v>
      </c>
    </row>
    <row r="393" spans="1:12" x14ac:dyDescent="0.25">
      <c r="A393">
        <v>1955844</v>
      </c>
      <c r="B393">
        <v>14.852999690000001</v>
      </c>
      <c r="C393">
        <v>0.31362000000000001</v>
      </c>
      <c r="D393">
        <v>33.95299911</v>
      </c>
      <c r="E393">
        <v>0.25779000000000002</v>
      </c>
      <c r="F393">
        <v>37.262001040000001</v>
      </c>
      <c r="G393">
        <v>0.80409998000000005</v>
      </c>
      <c r="H393">
        <v>30.143999099999998</v>
      </c>
      <c r="J393" s="2">
        <f>TREND(Calibration!$A$2:$A$4,Calibration!$B$2:$B$4,C393)</f>
        <v>363.24032731051921</v>
      </c>
      <c r="K393" s="2">
        <f>TREND(Calibration!$A$2:$A$4,Calibration!$C$2:$C$4,E393)</f>
        <v>496.15323436024391</v>
      </c>
      <c r="L393" s="2">
        <f>TREND(Calibration!$A$2:$A$4,Calibration!$D$2:$D$4,G393)</f>
        <v>582.76286984723424</v>
      </c>
    </row>
    <row r="394" spans="1:12" x14ac:dyDescent="0.25">
      <c r="A394">
        <v>1960844</v>
      </c>
      <c r="B394">
        <v>14.88099957</v>
      </c>
      <c r="C394">
        <v>0.31334999000000002</v>
      </c>
      <c r="D394">
        <v>33.971000670000002</v>
      </c>
      <c r="E394">
        <v>0.25779000000000002</v>
      </c>
      <c r="F394">
        <v>37.2820015</v>
      </c>
      <c r="G394">
        <v>0.81059998</v>
      </c>
      <c r="H394">
        <v>30.179000850000001</v>
      </c>
      <c r="J394" s="2">
        <f>TREND(Calibration!$A$2:$A$4,Calibration!$B$2:$B$4,C394)</f>
        <v>362.0462068215113</v>
      </c>
      <c r="K394" s="2">
        <f>TREND(Calibration!$A$2:$A$4,Calibration!$C$2:$C$4,E394)</f>
        <v>496.15323436024391</v>
      </c>
      <c r="L394" s="2">
        <f>TREND(Calibration!$A$2:$A$4,Calibration!$D$2:$D$4,G394)</f>
        <v>587.36932506826906</v>
      </c>
    </row>
    <row r="395" spans="1:12" x14ac:dyDescent="0.25">
      <c r="A395">
        <v>1965844</v>
      </c>
      <c r="B395">
        <v>14.899999619999999</v>
      </c>
      <c r="C395">
        <v>0.31152001000000001</v>
      </c>
      <c r="D395">
        <v>34.006000520000001</v>
      </c>
      <c r="E395">
        <v>0.25740998999999998</v>
      </c>
      <c r="F395">
        <v>37.280998230000002</v>
      </c>
      <c r="G395">
        <v>0.80739998999999996</v>
      </c>
      <c r="H395">
        <v>30.18600082</v>
      </c>
      <c r="J395" s="2">
        <f>TREND(Calibration!$A$2:$A$4,Calibration!$B$2:$B$4,C395)</f>
        <v>353.95311170475725</v>
      </c>
      <c r="K395" s="2">
        <f>TREND(Calibration!$A$2:$A$4,Calibration!$C$2:$C$4,E395)</f>
        <v>493.18663934639835</v>
      </c>
      <c r="L395" s="2">
        <f>TREND(Calibration!$A$2:$A$4,Calibration!$D$2:$D$4,G395)</f>
        <v>585.10153881553686</v>
      </c>
    </row>
    <row r="396" spans="1:12" x14ac:dyDescent="0.25">
      <c r="A396">
        <v>1970844</v>
      </c>
      <c r="B396">
        <v>14.90400028</v>
      </c>
      <c r="C396">
        <v>0.30871000999999998</v>
      </c>
      <c r="D396">
        <v>33.984001159999998</v>
      </c>
      <c r="E396">
        <v>0.25740998999999998</v>
      </c>
      <c r="F396">
        <v>37.275001529999997</v>
      </c>
      <c r="G396">
        <v>0.80360001000000003</v>
      </c>
      <c r="H396">
        <v>30.204999919999999</v>
      </c>
      <c r="J396" s="2">
        <f>TREND(Calibration!$A$2:$A$4,Calibration!$B$2:$B$4,C396)</f>
        <v>341.52587355019887</v>
      </c>
      <c r="K396" s="2">
        <f>TREND(Calibration!$A$2:$A$4,Calibration!$C$2:$C$4,E396)</f>
        <v>493.18663934639835</v>
      </c>
      <c r="L396" s="2">
        <f>TREND(Calibration!$A$2:$A$4,Calibration!$D$2:$D$4,G396)</f>
        <v>582.40854839848646</v>
      </c>
    </row>
    <row r="397" spans="1:12" x14ac:dyDescent="0.25">
      <c r="A397">
        <v>1975934</v>
      </c>
      <c r="B397">
        <v>14.960000040000001</v>
      </c>
      <c r="C397">
        <v>0.31313999999999997</v>
      </c>
      <c r="D397">
        <v>33.941001890000003</v>
      </c>
      <c r="E397">
        <v>0.25740998999999998</v>
      </c>
      <c r="F397">
        <v>37.326000209999997</v>
      </c>
      <c r="G397">
        <v>0.81599997999999996</v>
      </c>
      <c r="H397">
        <v>30.170000080000001</v>
      </c>
      <c r="J397" s="2">
        <f>TREND(Calibration!$A$2:$A$4,Calibration!$B$2:$B$4,C397)</f>
        <v>361.11752506347693</v>
      </c>
      <c r="K397" s="2">
        <f>TREND(Calibration!$A$2:$A$4,Calibration!$C$2:$C$4,E397)</f>
        <v>493.18663934639835</v>
      </c>
      <c r="L397" s="2">
        <f>TREND(Calibration!$A$2:$A$4,Calibration!$D$2:$D$4,G397)</f>
        <v>591.19622632882101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'1A'!$J32 + Calibration!$C$11</f>
        <v>388.12967544164474</v>
      </c>
      <c r="C3" s="3">
        <v>405.36220251629584</v>
      </c>
      <c r="D3" s="3">
        <v>587.01501070637539</v>
      </c>
      <c r="E3" s="3">
        <f>(C3-$B$213)/(7*35314.6667/1400)</f>
        <v>6.4688391052062755E-2</v>
      </c>
      <c r="G3" s="3">
        <f>'2A'!$J32 + Calibration!$C$11</f>
        <v>388.57183745968484</v>
      </c>
      <c r="H3" s="3">
        <v>413.01277165794568</v>
      </c>
      <c r="I3" s="3">
        <v>577.02253213011466</v>
      </c>
      <c r="J3" s="3">
        <f>(H3-$G$213)/(7*35314.6667/1400)</f>
        <v>8.5065615042423451E-2</v>
      </c>
      <c r="L3" s="3">
        <f>'3A'!$J32 + Calibration!$C$11</f>
        <v>368.49371043145959</v>
      </c>
      <c r="M3" s="3">
        <v>440.4138641731322</v>
      </c>
      <c r="N3" s="3">
        <v>593.88925926699653</v>
      </c>
      <c r="O3" s="3">
        <f>(M3-$L$213)/(7*35314.6667/1400)</f>
        <v>0.20617447314036444</v>
      </c>
      <c r="Q3" s="3">
        <f>'4A'!$J188 + Calibration!$C$11</f>
        <v>423.02314892730362</v>
      </c>
      <c r="R3" s="3">
        <v>466.17579994229368</v>
      </c>
      <c r="S3" s="3">
        <v>555.97458937078693</v>
      </c>
      <c r="T3" s="3">
        <f>(R3-$Q$213)/(7*35314.6667/1400)</f>
        <v>0.35167903253320565</v>
      </c>
    </row>
    <row r="4" spans="1:20" x14ac:dyDescent="0.25">
      <c r="A4" s="3">
        <f>1/12+A3</f>
        <v>2.5833333333333335</v>
      </c>
      <c r="B4" s="3">
        <f>'1A'!$J33 + Calibration!$C$11</f>
        <v>385.74143446362893</v>
      </c>
      <c r="C4" s="3">
        <v>405.36220251629584</v>
      </c>
      <c r="D4" s="3">
        <v>585.45589569855565</v>
      </c>
      <c r="E4" s="3">
        <f t="shared" ref="E4:E67" si="0">(C4-$B$213)/(7*35314.6667/1400)</f>
        <v>6.4688391052062755E-2</v>
      </c>
      <c r="G4" s="3">
        <f>'2A'!$J33 + Calibration!$C$11</f>
        <v>396.97468480431974</v>
      </c>
      <c r="H4" s="3">
        <v>413.4030247690273</v>
      </c>
      <c r="I4" s="3">
        <v>589.2827969591076</v>
      </c>
      <c r="J4" s="3">
        <f t="shared" ref="J4:J67" si="1">(H4-$G$213)/(7*35314.6667/1400)</f>
        <v>8.7275762539478094E-2</v>
      </c>
      <c r="L4" s="3">
        <f>'3A'!$J33 + Calibration!$C$11</f>
        <v>405.55425543602098</v>
      </c>
      <c r="M4" s="3">
        <v>440.88241771838352</v>
      </c>
      <c r="N4" s="3">
        <v>582.76286984723424</v>
      </c>
      <c r="O4" s="3">
        <f t="shared" ref="O4:O67" si="2">(M4-$L$213)/(7*35314.6667/1400)</f>
        <v>0.20882806491418301</v>
      </c>
      <c r="Q4" s="3">
        <f>'4A'!$J189 + Calibration!$C$11</f>
        <v>399.58396256630874</v>
      </c>
      <c r="R4" s="3">
        <v>465.70748059574862</v>
      </c>
      <c r="S4" s="3">
        <v>552.57288518769906</v>
      </c>
      <c r="T4" s="3">
        <f t="shared" ref="T4:T67" si="3">(R4-$Q$213)/(7*35314.6667/1400)</f>
        <v>0.34902676711315533</v>
      </c>
    </row>
    <row r="5" spans="1:20" x14ac:dyDescent="0.25">
      <c r="A5" s="3">
        <f t="shared" ref="A5:A68" si="4">1/12+A4</f>
        <v>2.666666666666667</v>
      </c>
      <c r="B5" s="3">
        <f>'1A'!$J34 + Calibration!$C$11</f>
        <v>377.11755033502084</v>
      </c>
      <c r="C5" s="3">
        <v>405.36220251629584</v>
      </c>
      <c r="D5" s="3">
        <v>588.92844007608892</v>
      </c>
      <c r="E5" s="3">
        <f t="shared" si="0"/>
        <v>6.4688391052062755E-2</v>
      </c>
      <c r="G5" s="3">
        <f>'2A'!$J34 + Calibration!$C$11</f>
        <v>398.38984207730084</v>
      </c>
      <c r="H5" s="3">
        <v>413.4030247690273</v>
      </c>
      <c r="I5" s="3">
        <v>575.53429983786521</v>
      </c>
      <c r="J5" s="3">
        <f t="shared" si="1"/>
        <v>8.7275762539478094E-2</v>
      </c>
      <c r="L5" s="3">
        <f>'3A'!$J34 + Calibration!$C$11</f>
        <v>419.17561407958704</v>
      </c>
      <c r="M5" s="3">
        <v>440.4138641731322</v>
      </c>
      <c r="N5" s="3">
        <v>583.54242380771711</v>
      </c>
      <c r="O5" s="3">
        <f t="shared" si="2"/>
        <v>0.20617447314036444</v>
      </c>
      <c r="Q5" s="3">
        <f>'4A'!$J190 + Calibration!$C$11</f>
        <v>410.33060471691203</v>
      </c>
      <c r="R5" s="3">
        <v>465.31707135219631</v>
      </c>
      <c r="S5" s="3">
        <v>547.96642996666424</v>
      </c>
      <c r="T5" s="3">
        <f t="shared" si="3"/>
        <v>0.34681573538025601</v>
      </c>
    </row>
    <row r="6" spans="1:20" x14ac:dyDescent="0.25">
      <c r="A6" s="3">
        <f t="shared" si="4"/>
        <v>2.7500000000000004</v>
      </c>
      <c r="B6" s="3">
        <f>'1A'!$J35 + Calibration!$C$11</f>
        <v>378.79814633897593</v>
      </c>
      <c r="C6" s="3">
        <v>402.86408298146694</v>
      </c>
      <c r="D6" s="3">
        <v>588.50324299862473</v>
      </c>
      <c r="E6" s="3">
        <f t="shared" si="0"/>
        <v>5.0540617516208308E-2</v>
      </c>
      <c r="G6" s="3">
        <f>'2A'!$J35 + Calibration!$C$11</f>
        <v>387.15672441175059</v>
      </c>
      <c r="H6" s="3">
        <v>412.54429617892993</v>
      </c>
      <c r="I6" s="3">
        <v>585.45589569855565</v>
      </c>
      <c r="J6" s="3">
        <f t="shared" si="1"/>
        <v>8.2412465386528494E-2</v>
      </c>
      <c r="L6" s="3">
        <f>'3A'!$J35 + Calibration!$C$11</f>
        <v>418.95444462047328</v>
      </c>
      <c r="M6" s="3">
        <v>440.4138641731322</v>
      </c>
      <c r="N6" s="3">
        <v>580.84944047752083</v>
      </c>
      <c r="O6" s="3">
        <f t="shared" si="2"/>
        <v>0.20617447314036444</v>
      </c>
      <c r="Q6" s="3">
        <f>'4A'!$J191 + Calibration!$C$11</f>
        <v>392.41950498254198</v>
      </c>
      <c r="R6" s="3">
        <v>465.70748059574862</v>
      </c>
      <c r="S6" s="3">
        <v>549.10034081016579</v>
      </c>
      <c r="T6" s="3">
        <f t="shared" si="3"/>
        <v>0.34902676711315533</v>
      </c>
    </row>
    <row r="7" spans="1:20" x14ac:dyDescent="0.25">
      <c r="A7" s="3">
        <f t="shared" si="4"/>
        <v>2.8333333333333339</v>
      </c>
      <c r="B7" s="3">
        <f>'1A'!$J36 + Calibration!$C$11</f>
        <v>381.40742410096493</v>
      </c>
      <c r="C7" s="3">
        <v>402.86408298146694</v>
      </c>
      <c r="D7" s="3">
        <v>592.75534133664087</v>
      </c>
      <c r="E7" s="3">
        <f t="shared" si="0"/>
        <v>5.0540617516208308E-2</v>
      </c>
      <c r="G7" s="3">
        <f>'2A'!$J36 + Calibration!$C$11</f>
        <v>379.99226682798383</v>
      </c>
      <c r="H7" s="3">
        <v>413.4030247690273</v>
      </c>
      <c r="I7" s="3">
        <v>583.18810944582344</v>
      </c>
      <c r="J7" s="3">
        <f t="shared" si="1"/>
        <v>8.7275762539478094E-2</v>
      </c>
      <c r="L7" s="3">
        <f>'3A'!$J36 + Calibration!$C$11</f>
        <v>414.66461507957581</v>
      </c>
      <c r="M7" s="3">
        <v>440.4138641731322</v>
      </c>
      <c r="N7" s="3">
        <v>580.49507650764781</v>
      </c>
      <c r="O7" s="3">
        <f t="shared" si="2"/>
        <v>0.20617447314036444</v>
      </c>
      <c r="Q7" s="3">
        <f>'4A'!$J192 + Calibration!$C$11</f>
        <v>396.97468480431974</v>
      </c>
      <c r="R7" s="3">
        <v>465.31707135219631</v>
      </c>
      <c r="S7" s="3">
        <v>555.97458937078693</v>
      </c>
      <c r="T7" s="3">
        <f t="shared" si="3"/>
        <v>0.34681573538025601</v>
      </c>
    </row>
    <row r="8" spans="1:20" x14ac:dyDescent="0.25">
      <c r="A8" s="3">
        <f t="shared" si="4"/>
        <v>2.9166666666666674</v>
      </c>
      <c r="B8" s="3">
        <f>'1A'!$J37 + Calibration!$C$11</f>
        <v>394.09996831135675</v>
      </c>
      <c r="C8" s="3">
        <v>405.36220251629584</v>
      </c>
      <c r="D8" s="3">
        <v>592.33014425917679</v>
      </c>
      <c r="E8" s="3">
        <f t="shared" si="0"/>
        <v>6.4688391052062755E-2</v>
      </c>
      <c r="G8" s="3">
        <f>'2A'!$J37 + Calibration!$C$11</f>
        <v>396.97468480431974</v>
      </c>
      <c r="H8" s="3">
        <v>413.01277165794568</v>
      </c>
      <c r="I8" s="3">
        <v>591.975787376158</v>
      </c>
      <c r="J8" s="3">
        <f t="shared" si="1"/>
        <v>8.5065615042423451E-2</v>
      </c>
      <c r="L8" s="3">
        <f>'3A'!$J37 + Calibration!$C$11</f>
        <v>419.17561407958704</v>
      </c>
      <c r="M8" s="3">
        <v>442.99004994342476</v>
      </c>
      <c r="N8" s="3">
        <v>576.24297816963178</v>
      </c>
      <c r="O8" s="3">
        <f t="shared" si="2"/>
        <v>0.22076436459921581</v>
      </c>
      <c r="Q8" s="3">
        <f>'4A'!$J193 + Calibration!$C$11</f>
        <v>399.58396256630874</v>
      </c>
      <c r="R8" s="3">
        <v>465.70748059574862</v>
      </c>
      <c r="S8" s="3">
        <v>551.36813414975222</v>
      </c>
      <c r="T8" s="3">
        <f t="shared" si="3"/>
        <v>0.34902676711315533</v>
      </c>
    </row>
    <row r="9" spans="1:20" x14ac:dyDescent="0.25">
      <c r="A9" s="3">
        <f t="shared" si="4"/>
        <v>3.0000000000000009</v>
      </c>
      <c r="B9" s="3">
        <f>'1A'!$J38 + Calibration!$C$11</f>
        <v>396.97468480431974</v>
      </c>
      <c r="C9" s="3">
        <v>404.97194940521445</v>
      </c>
      <c r="D9" s="3">
        <v>589.2827969591076</v>
      </c>
      <c r="E9" s="3">
        <f t="shared" si="0"/>
        <v>6.2478243555009402E-2</v>
      </c>
      <c r="G9" s="3">
        <f>'2A'!$J38 + Calibration!$C$11</f>
        <v>399.84926862214218</v>
      </c>
      <c r="H9" s="3">
        <v>413.01277165794568</v>
      </c>
      <c r="I9" s="3">
        <v>588.50324299862473</v>
      </c>
      <c r="J9" s="3">
        <f t="shared" si="1"/>
        <v>8.5065615042423451E-2</v>
      </c>
      <c r="L9" s="3">
        <f>'3A'!$J38 + Calibration!$C$11</f>
        <v>399.84926862214218</v>
      </c>
      <c r="M9" s="3">
        <v>443.3804591869773</v>
      </c>
      <c r="N9" s="3">
        <v>583.8967806907358</v>
      </c>
      <c r="O9" s="3">
        <f t="shared" si="2"/>
        <v>0.22297539633211641</v>
      </c>
      <c r="Q9" s="3">
        <f>'4A'!$J194 + Calibration!$C$11</f>
        <v>397.19572158829294</v>
      </c>
      <c r="R9" s="3">
        <v>465.31707135219631</v>
      </c>
      <c r="S9" s="3">
        <v>559.02193667085623</v>
      </c>
      <c r="T9" s="3">
        <f t="shared" si="3"/>
        <v>0.34681573538025601</v>
      </c>
    </row>
    <row r="10" spans="1:20" x14ac:dyDescent="0.25">
      <c r="A10" s="3">
        <f t="shared" si="4"/>
        <v>3.0833333333333344</v>
      </c>
      <c r="B10" s="3">
        <f>'1A'!$J39 + Calibration!$C$11</f>
        <v>404.84674313710059</v>
      </c>
      <c r="C10" s="3">
        <v>404.58154016166191</v>
      </c>
      <c r="D10" s="3">
        <v>585.81021714730343</v>
      </c>
      <c r="E10" s="3">
        <f t="shared" si="0"/>
        <v>6.0267211822108806E-2</v>
      </c>
      <c r="G10" s="3">
        <f>'2A'!$J39 + Calibration!$C$11</f>
        <v>415.37226005363675</v>
      </c>
      <c r="H10" s="3">
        <v>410.43650782141776</v>
      </c>
      <c r="I10" s="3">
        <v>583.18810944582344</v>
      </c>
      <c r="J10" s="3">
        <f t="shared" si="1"/>
        <v>7.0475281465649728E-2</v>
      </c>
      <c r="L10" s="3">
        <f>'3A'!$J39 + Calibration!$C$11</f>
        <v>419.44092013542047</v>
      </c>
      <c r="M10" s="3">
        <v>443.3804591869773</v>
      </c>
      <c r="N10" s="3">
        <v>584.32197776819987</v>
      </c>
      <c r="O10" s="3">
        <f t="shared" si="2"/>
        <v>0.22297539633211641</v>
      </c>
      <c r="Q10" s="3">
        <f>'4A'!$J195 + Calibration!$C$11</f>
        <v>398.16867261818732</v>
      </c>
      <c r="R10" s="3">
        <v>463.2092049284488</v>
      </c>
      <c r="S10" s="3">
        <v>554.06111747994839</v>
      </c>
      <c r="T10" s="3">
        <f t="shared" si="3"/>
        <v>0.3348781093414549</v>
      </c>
    </row>
    <row r="11" spans="1:20" x14ac:dyDescent="0.25">
      <c r="A11" s="3">
        <f t="shared" si="4"/>
        <v>3.1666666666666679</v>
      </c>
      <c r="B11" s="3">
        <f>'1A'!$J40 + Calibration!$C$11</f>
        <v>396.22277055839879</v>
      </c>
      <c r="C11" s="3">
        <v>404.97194940521445</v>
      </c>
      <c r="D11" s="3">
        <v>586.58977110778619</v>
      </c>
      <c r="E11" s="3">
        <f t="shared" si="0"/>
        <v>6.2478243555009402E-2</v>
      </c>
      <c r="G11" s="3">
        <f>'2A'!$J40 + Calibration!$C$11</f>
        <v>400.07043808125593</v>
      </c>
      <c r="H11" s="3">
        <v>410.43650782141776</v>
      </c>
      <c r="I11" s="3">
        <v>586.23545674589263</v>
      </c>
      <c r="J11" s="3">
        <f t="shared" si="1"/>
        <v>7.0475281465649728E-2</v>
      </c>
      <c r="L11" s="3">
        <f>'3A'!$J40 + Calibration!$C$11</f>
        <v>417.98149359057913</v>
      </c>
      <c r="M11" s="3">
        <v>445.48832561072527</v>
      </c>
      <c r="N11" s="3">
        <v>584.67634173807278</v>
      </c>
      <c r="O11" s="3">
        <f t="shared" si="2"/>
        <v>0.23491302237092007</v>
      </c>
      <c r="Q11" s="3">
        <f>'4A'!$J196 + Calibration!$C$11</f>
        <v>396.22277055839879</v>
      </c>
      <c r="R11" s="3">
        <v>463.59961417200111</v>
      </c>
      <c r="S11" s="3">
        <v>551.36813414975222</v>
      </c>
      <c r="T11" s="3">
        <f t="shared" si="3"/>
        <v>0.33708914107435423</v>
      </c>
    </row>
    <row r="12" spans="1:20" x14ac:dyDescent="0.25">
      <c r="A12" s="3">
        <f t="shared" si="4"/>
        <v>3.2500000000000013</v>
      </c>
      <c r="B12" s="3">
        <f>'1A'!$J41 + Calibration!$C$11</f>
        <v>392.64054176651541</v>
      </c>
      <c r="C12" s="3">
        <v>405.36220251629584</v>
      </c>
      <c r="D12" s="3">
        <v>578.93596858668218</v>
      </c>
      <c r="E12" s="3">
        <f t="shared" si="0"/>
        <v>6.4688391052062755E-2</v>
      </c>
      <c r="G12" s="3">
        <f>'2A'!$J41 + Calibration!$C$11</f>
        <v>387.86432516076445</v>
      </c>
      <c r="H12" s="3">
        <v>410.43650782141776</v>
      </c>
      <c r="I12" s="3">
        <v>591.55059029869403</v>
      </c>
      <c r="J12" s="3">
        <f t="shared" si="1"/>
        <v>7.0475281465649728E-2</v>
      </c>
      <c r="L12" s="3">
        <f>'3A'!$J41 + Calibration!$C$11</f>
        <v>419.17561407958704</v>
      </c>
      <c r="M12" s="3">
        <v>447.98628901308348</v>
      </c>
      <c r="N12" s="3">
        <v>578.15640753934531</v>
      </c>
      <c r="O12" s="3">
        <f t="shared" si="2"/>
        <v>0.24905991167092986</v>
      </c>
      <c r="Q12" s="3">
        <f>'4A'!$J197 + Calibration!$C$11</f>
        <v>394.09996831135675</v>
      </c>
      <c r="R12" s="3">
        <v>462.3504763383512</v>
      </c>
      <c r="S12" s="3">
        <v>561.71492708790663</v>
      </c>
      <c r="T12" s="3">
        <f t="shared" si="3"/>
        <v>0.33001481218850404</v>
      </c>
    </row>
    <row r="13" spans="1:20" x14ac:dyDescent="0.25">
      <c r="A13" s="3">
        <f t="shared" si="4"/>
        <v>3.3333333333333348</v>
      </c>
      <c r="B13" s="3">
        <f>'1A'!$J42 + Calibration!$C$11</f>
        <v>404.84674313710059</v>
      </c>
      <c r="C13" s="3">
        <v>405.83052186284112</v>
      </c>
      <c r="D13" s="3">
        <v>582.76286984723424</v>
      </c>
      <c r="E13" s="3">
        <f t="shared" si="0"/>
        <v>6.7340656472114346E-2</v>
      </c>
      <c r="G13" s="3">
        <f>'2A'!$J42 + Calibration!$C$11</f>
        <v>399.58396256630874</v>
      </c>
      <c r="H13" s="3">
        <v>410.0461766441008</v>
      </c>
      <c r="I13" s="3">
        <v>590.41667236833825</v>
      </c>
      <c r="J13" s="3">
        <f t="shared" si="1"/>
        <v>6.8264691850672757E-2</v>
      </c>
      <c r="L13" s="3">
        <f>'3A'!$J42 + Calibration!$C$11</f>
        <v>404.84674313710059</v>
      </c>
      <c r="M13" s="3">
        <v>447.98628901308348</v>
      </c>
      <c r="N13" s="3">
        <v>573.62082794702667</v>
      </c>
      <c r="O13" s="3">
        <f t="shared" si="2"/>
        <v>0.24905991167092986</v>
      </c>
      <c r="Q13" s="3">
        <f>'4A'!$J198 + Calibration!$C$11</f>
        <v>390.03126400452641</v>
      </c>
      <c r="R13" s="3">
        <v>463.59961417200111</v>
      </c>
      <c r="S13" s="3">
        <v>561.36056311803372</v>
      </c>
      <c r="T13" s="3">
        <f t="shared" si="3"/>
        <v>0.33708914107435423</v>
      </c>
    </row>
    <row r="14" spans="1:20" x14ac:dyDescent="0.25">
      <c r="A14" s="3">
        <f t="shared" si="4"/>
        <v>3.4166666666666683</v>
      </c>
      <c r="B14" s="3">
        <f>'1A'!$J43 + Calibration!$C$11</f>
        <v>401.26442589512351</v>
      </c>
      <c r="C14" s="3">
        <v>405.36220251629584</v>
      </c>
      <c r="D14" s="3">
        <v>588.50324299862473</v>
      </c>
      <c r="E14" s="3">
        <f t="shared" si="0"/>
        <v>6.4688391052062755E-2</v>
      </c>
      <c r="G14" s="3">
        <f>'2A'!$J43 + Calibration!$C$11</f>
        <v>413.20518853473448</v>
      </c>
      <c r="H14" s="3">
        <v>410.9049052341984</v>
      </c>
      <c r="I14" s="3">
        <v>585.81021714730343</v>
      </c>
      <c r="J14" s="3">
        <f t="shared" si="1"/>
        <v>7.3127989003623647E-2</v>
      </c>
      <c r="L14" s="3">
        <f>'3A'!$J43 + Calibration!$C$11</f>
        <v>401.75090141007047</v>
      </c>
      <c r="M14" s="3">
        <v>447.59595783576628</v>
      </c>
      <c r="N14" s="3">
        <v>579.36120109841715</v>
      </c>
      <c r="O14" s="3">
        <f t="shared" si="2"/>
        <v>0.24684932205595161</v>
      </c>
      <c r="Q14" s="3">
        <f>'4A'!$J199 + Calibration!$C$11</f>
        <v>381.18625464185141</v>
      </c>
      <c r="R14" s="3">
        <v>462.3504763383512</v>
      </c>
      <c r="S14" s="3">
        <v>563.27403500887226</v>
      </c>
      <c r="T14" s="3">
        <f t="shared" si="3"/>
        <v>0.33001481218850404</v>
      </c>
    </row>
    <row r="15" spans="1:20" x14ac:dyDescent="0.25">
      <c r="A15" s="3">
        <f t="shared" si="4"/>
        <v>3.5000000000000018</v>
      </c>
      <c r="B15" s="3">
        <f>'1A'!$J44 + Calibration!$C$11</f>
        <v>401.04338911115008</v>
      </c>
      <c r="C15" s="3">
        <v>405.36220251629584</v>
      </c>
      <c r="D15" s="3">
        <v>588.14888611560605</v>
      </c>
      <c r="E15" s="3">
        <f t="shared" si="0"/>
        <v>6.4688391052062755E-2</v>
      </c>
      <c r="G15" s="3">
        <f>'2A'!$J44 + Calibration!$C$11</f>
        <v>391.93302946759502</v>
      </c>
      <c r="H15" s="3">
        <v>410.0461766441008</v>
      </c>
      <c r="I15" s="3">
        <v>588.50324299862473</v>
      </c>
      <c r="J15" s="3">
        <f t="shared" si="1"/>
        <v>6.8264691850672757E-2</v>
      </c>
      <c r="L15" s="3">
        <f>'3A'!$J44 + Calibration!$C$11</f>
        <v>404.84674313710059</v>
      </c>
      <c r="M15" s="3">
        <v>447.59595783576628</v>
      </c>
      <c r="N15" s="3">
        <v>577.44772920757862</v>
      </c>
      <c r="O15" s="3">
        <f t="shared" si="2"/>
        <v>0.24684932205595161</v>
      </c>
      <c r="Q15" s="3">
        <f>'4A'!$J200 + Calibration!$C$11</f>
        <v>401.04338911115008</v>
      </c>
      <c r="R15" s="3">
        <v>460.24284411330996</v>
      </c>
      <c r="S15" s="3">
        <v>557.53366185748166</v>
      </c>
      <c r="T15" s="3">
        <f t="shared" si="3"/>
        <v>0.31807851250347124</v>
      </c>
    </row>
    <row r="16" spans="1:20" x14ac:dyDescent="0.25">
      <c r="A16" s="3">
        <f t="shared" si="4"/>
        <v>3.5833333333333353</v>
      </c>
      <c r="B16" s="3">
        <f>'1A'!$J45 + Calibration!$C$11</f>
        <v>395.78056431531184</v>
      </c>
      <c r="C16" s="3">
        <v>402.00535439136934</v>
      </c>
      <c r="D16" s="3">
        <v>589.2827969591076</v>
      </c>
      <c r="E16" s="3">
        <f t="shared" si="0"/>
        <v>4.5677320363257418E-2</v>
      </c>
      <c r="G16" s="3">
        <f>'2A'!$J45 + Calibration!$C$11</f>
        <v>376.89651355104763</v>
      </c>
      <c r="H16" s="3">
        <v>410.43650782141776</v>
      </c>
      <c r="I16" s="3">
        <v>585.45589569855565</v>
      </c>
      <c r="J16" s="3">
        <f t="shared" si="1"/>
        <v>7.0475281465649728E-2</v>
      </c>
      <c r="L16" s="3">
        <f>'3A'!$J45 + Calibration!$C$11</f>
        <v>411.08238628769266</v>
      </c>
      <c r="M16" s="3">
        <v>447.59595783576628</v>
      </c>
      <c r="N16" s="3">
        <v>586.23545674589263</v>
      </c>
      <c r="O16" s="3">
        <f t="shared" si="2"/>
        <v>0.24684932205595161</v>
      </c>
      <c r="Q16" s="3">
        <f>'4A'!$J201 + Calibration!$C$11</f>
        <v>404.3602676221534</v>
      </c>
      <c r="R16" s="3">
        <v>459.85243486975719</v>
      </c>
      <c r="S16" s="3">
        <v>561.36056311803372</v>
      </c>
      <c r="T16" s="3">
        <f t="shared" si="3"/>
        <v>0.31586748077056936</v>
      </c>
    </row>
    <row r="17" spans="1:20" x14ac:dyDescent="0.25">
      <c r="A17" s="3">
        <f t="shared" si="4"/>
        <v>3.6666666666666687</v>
      </c>
      <c r="B17" s="3">
        <f>'1A'!$J46 + Calibration!$C$11</f>
        <v>381.18625464185141</v>
      </c>
      <c r="C17" s="3">
        <v>402.86408298146694</v>
      </c>
      <c r="D17" s="3">
        <v>582.40854839848646</v>
      </c>
      <c r="E17" s="3">
        <f t="shared" si="0"/>
        <v>5.0540617516208308E-2</v>
      </c>
      <c r="G17" s="3">
        <f>'2A'!$J46 + Calibration!$C$11</f>
        <v>423.02314892730362</v>
      </c>
      <c r="H17" s="3">
        <v>410.9049052341984</v>
      </c>
      <c r="I17" s="3">
        <v>589.63711840785538</v>
      </c>
      <c r="J17" s="3">
        <f t="shared" si="1"/>
        <v>7.3127989003623647E-2</v>
      </c>
      <c r="L17" s="3">
        <f>'3A'!$J46 + Calibration!$C$11</f>
        <v>385.47612840779527</v>
      </c>
      <c r="M17" s="3">
        <v>447.98628901308348</v>
      </c>
      <c r="N17" s="3">
        <v>576.24297816963178</v>
      </c>
      <c r="O17" s="3">
        <f t="shared" si="2"/>
        <v>0.24905991167092986</v>
      </c>
      <c r="Q17" s="3">
        <f>'4A'!$J202 + Calibration!$C$11</f>
        <v>416.30103026176437</v>
      </c>
      <c r="R17" s="3">
        <v>458.13497768956199</v>
      </c>
      <c r="S17" s="3">
        <v>562.49448104838939</v>
      </c>
      <c r="T17" s="3">
        <f t="shared" si="3"/>
        <v>0.30614088646466758</v>
      </c>
    </row>
    <row r="18" spans="1:20" x14ac:dyDescent="0.25">
      <c r="A18" s="3">
        <f t="shared" si="4"/>
        <v>3.7500000000000022</v>
      </c>
      <c r="B18" s="3">
        <f>'1A'!$J47 + Calibration!$C$11</f>
        <v>394.09996831135675</v>
      </c>
      <c r="C18" s="3">
        <v>402.47375180414997</v>
      </c>
      <c r="D18" s="3">
        <v>589.2827969591076</v>
      </c>
      <c r="E18" s="3">
        <f t="shared" si="0"/>
        <v>4.833002790123133E-2</v>
      </c>
      <c r="G18" s="3">
        <f>'2A'!$J47 + Calibration!$C$11</f>
        <v>408.42897192898374</v>
      </c>
      <c r="H18" s="3">
        <v>410.9049052341984</v>
      </c>
      <c r="I18" s="3">
        <v>589.63711840785538</v>
      </c>
      <c r="J18" s="3">
        <f t="shared" si="1"/>
        <v>7.3127989003623647E-2</v>
      </c>
      <c r="L18" s="3">
        <f>'3A'!$J47 + Calibration!$C$11</f>
        <v>406.26190041008169</v>
      </c>
      <c r="M18" s="3">
        <v>447.59595783576628</v>
      </c>
      <c r="N18" s="3">
        <v>582.76286984723424</v>
      </c>
      <c r="O18" s="3">
        <f t="shared" si="2"/>
        <v>0.24684932205595161</v>
      </c>
      <c r="Q18" s="3">
        <f>'4A'!$J203 + Calibration!$C$11</f>
        <v>407.94249641403655</v>
      </c>
      <c r="R18" s="3">
        <v>458.60329703610728</v>
      </c>
      <c r="S18" s="3">
        <v>564.4079104181028</v>
      </c>
      <c r="T18" s="3">
        <f t="shared" si="3"/>
        <v>0.30879315188471912</v>
      </c>
    </row>
    <row r="19" spans="1:20" x14ac:dyDescent="0.25">
      <c r="A19" s="3">
        <f t="shared" si="4"/>
        <v>3.8333333333333357</v>
      </c>
      <c r="B19" s="3">
        <f>'1A'!$J48 + Calibration!$C$11</f>
        <v>361.81572836264002</v>
      </c>
      <c r="C19" s="3">
        <v>402.00535439136934</v>
      </c>
      <c r="D19" s="3">
        <v>585.81021714730343</v>
      </c>
      <c r="E19" s="3">
        <f t="shared" si="0"/>
        <v>4.5677320363257418E-2</v>
      </c>
      <c r="G19" s="3">
        <f>'2A'!$J48 + Calibration!$C$11</f>
        <v>390.25243346363993</v>
      </c>
      <c r="H19" s="3">
        <v>410.43650782141776</v>
      </c>
      <c r="I19" s="3">
        <v>591.55059029869403</v>
      </c>
      <c r="J19" s="3">
        <f t="shared" si="1"/>
        <v>7.0475281465649728E-2</v>
      </c>
      <c r="L19" s="3">
        <f>'3A'!$J48 + Calibration!$C$11</f>
        <v>398.38984207730084</v>
      </c>
      <c r="M19" s="3">
        <v>447.98628901308348</v>
      </c>
      <c r="N19" s="3">
        <v>587.01501070637539</v>
      </c>
      <c r="O19" s="3">
        <f t="shared" si="2"/>
        <v>0.24905991167092986</v>
      </c>
      <c r="Q19" s="3">
        <f>'4A'!$J204 + Calibration!$C$11</f>
        <v>424.4384388754255</v>
      </c>
      <c r="R19" s="3">
        <v>462.81902988360252</v>
      </c>
      <c r="S19" s="3">
        <v>558.66757978783744</v>
      </c>
      <c r="T19" s="3">
        <f t="shared" si="3"/>
        <v>0.33266840396232261</v>
      </c>
    </row>
    <row r="20" spans="1:20" x14ac:dyDescent="0.25">
      <c r="A20" s="3">
        <f t="shared" si="4"/>
        <v>3.9166666666666692</v>
      </c>
      <c r="B20" s="3">
        <f>'1A'!$J49 + Calibration!$C$11</f>
        <v>395.02878274453121</v>
      </c>
      <c r="C20" s="3">
        <v>402.86408298146694</v>
      </c>
      <c r="D20" s="3">
        <v>591.19622632882101</v>
      </c>
      <c r="E20" s="3">
        <f t="shared" si="0"/>
        <v>5.0540617516208308E-2</v>
      </c>
      <c r="G20" s="3">
        <f>'2A'!$J49 + Calibration!$C$11</f>
        <v>404.62561790303369</v>
      </c>
      <c r="H20" s="3">
        <v>410.43650782141776</v>
      </c>
      <c r="I20" s="3">
        <v>588.92844007608892</v>
      </c>
      <c r="J20" s="3">
        <f t="shared" si="1"/>
        <v>7.0475281465649728E-2</v>
      </c>
      <c r="L20" s="3">
        <f>'3A'!$J49 + Calibration!$C$11</f>
        <v>395.29408880036488</v>
      </c>
      <c r="M20" s="3">
        <v>450.95288402692836</v>
      </c>
      <c r="N20" s="3">
        <v>588.50324299862473</v>
      </c>
      <c r="O20" s="3">
        <f t="shared" si="2"/>
        <v>0.26586083486268058</v>
      </c>
      <c r="Q20" s="3">
        <f>'4A'!$J205 + Calibration!$C$11</f>
        <v>419.44092013542047</v>
      </c>
      <c r="R20" s="3">
        <v>460.71116345985456</v>
      </c>
      <c r="S20" s="3">
        <v>557.53366185748166</v>
      </c>
      <c r="T20" s="3">
        <f t="shared" si="3"/>
        <v>0.32073077792351895</v>
      </c>
    </row>
    <row r="21" spans="1:20" x14ac:dyDescent="0.25">
      <c r="A21" s="3">
        <f t="shared" si="4"/>
        <v>4.0000000000000027</v>
      </c>
      <c r="B21" s="3">
        <f>'1A'!$J50 + Calibration!$C$11</f>
        <v>378.79814633897593</v>
      </c>
      <c r="C21" s="3">
        <v>402.86408298146694</v>
      </c>
      <c r="D21" s="3">
        <v>587.01501070637539</v>
      </c>
      <c r="E21" s="3">
        <f t="shared" si="0"/>
        <v>5.0540617516208308E-2</v>
      </c>
      <c r="G21" s="3">
        <f>'2A'!$J50 + Calibration!$C$11</f>
        <v>405.55425543602098</v>
      </c>
      <c r="H21" s="3">
        <v>410.43650782141776</v>
      </c>
      <c r="I21" s="3">
        <v>589.2827969591076</v>
      </c>
      <c r="J21" s="3">
        <f t="shared" si="1"/>
        <v>7.0475281465649728E-2</v>
      </c>
      <c r="L21" s="3">
        <f>'3A'!$J50 + Calibration!$C$11</f>
        <v>407.72132695492303</v>
      </c>
      <c r="M21" s="3">
        <v>447.98628901308348</v>
      </c>
      <c r="N21" s="3">
        <v>588.14888611560605</v>
      </c>
      <c r="O21" s="3">
        <f t="shared" si="2"/>
        <v>0.24905991167092986</v>
      </c>
      <c r="Q21" s="3">
        <f>'4A'!$J206 + Calibration!$C$11</f>
        <v>416.56638054264465</v>
      </c>
      <c r="R21" s="3">
        <v>460.71116345985456</v>
      </c>
      <c r="S21" s="3">
        <v>560.93536604056965</v>
      </c>
      <c r="T21" s="3">
        <f t="shared" si="3"/>
        <v>0.32073077792351895</v>
      </c>
    </row>
    <row r="22" spans="1:20" x14ac:dyDescent="0.25">
      <c r="A22" s="3">
        <f t="shared" si="4"/>
        <v>4.0833333333333357</v>
      </c>
      <c r="B22" s="3">
        <f>'1A'!$J51 + Calibration!$C$11</f>
        <v>366.10560212858434</v>
      </c>
      <c r="C22" s="3">
        <v>402.47375180414997</v>
      </c>
      <c r="D22" s="3">
        <v>585.81021714730343</v>
      </c>
      <c r="E22" s="3">
        <f t="shared" si="0"/>
        <v>4.833002790123133E-2</v>
      </c>
      <c r="G22" s="3">
        <f>'2A'!$J51 + Calibration!$C$11</f>
        <v>397.90336656235388</v>
      </c>
      <c r="H22" s="3">
        <v>409.65584546678383</v>
      </c>
      <c r="I22" s="3">
        <v>577.80209317745164</v>
      </c>
      <c r="J22" s="3">
        <f t="shared" si="1"/>
        <v>6.6054102235695772E-2</v>
      </c>
      <c r="L22" s="3">
        <f>'3A'!$J51 + Calibration!$C$11</f>
        <v>419.17561407958704</v>
      </c>
      <c r="M22" s="3">
        <v>448.45468642586388</v>
      </c>
      <c r="N22" s="3">
        <v>587.72368903814197</v>
      </c>
      <c r="O22" s="3">
        <f t="shared" si="2"/>
        <v>0.25171261920890248</v>
      </c>
      <c r="Q22" s="3">
        <f>'4A'!$J207 + Calibration!$C$11</f>
        <v>405.33321865204755</v>
      </c>
      <c r="R22" s="3">
        <v>460.71116345985456</v>
      </c>
      <c r="S22" s="3">
        <v>565.54182834845869</v>
      </c>
      <c r="T22" s="3">
        <f t="shared" si="3"/>
        <v>0.32073077792351895</v>
      </c>
    </row>
    <row r="23" spans="1:20" x14ac:dyDescent="0.25">
      <c r="A23" s="3">
        <f t="shared" si="4"/>
        <v>4.1666666666666687</v>
      </c>
      <c r="B23" s="3">
        <f>'1A'!$J52 + Calibration!$C$11</f>
        <v>381.40742410096493</v>
      </c>
      <c r="C23" s="3">
        <v>402.86408298146694</v>
      </c>
      <c r="D23" s="3">
        <v>587.72368903814197</v>
      </c>
      <c r="E23" s="3">
        <f t="shared" si="0"/>
        <v>5.0540617516208308E-2</v>
      </c>
      <c r="G23" s="3">
        <f>'2A'!$J52 + Calibration!$C$11</f>
        <v>398.38984207730084</v>
      </c>
      <c r="H23" s="3">
        <v>410.0461766441008</v>
      </c>
      <c r="I23" s="3">
        <v>581.98330879989726</v>
      </c>
      <c r="J23" s="3">
        <f t="shared" si="1"/>
        <v>6.8264691850672757E-2</v>
      </c>
      <c r="L23" s="3">
        <f>'3A'!$J52 + Calibration!$C$11</f>
        <v>385.25495894868175</v>
      </c>
      <c r="M23" s="3">
        <v>445.09791636717227</v>
      </c>
      <c r="N23" s="3">
        <v>589.63711840785538</v>
      </c>
      <c r="O23" s="3">
        <f t="shared" si="2"/>
        <v>0.23270199063801691</v>
      </c>
      <c r="Q23" s="3">
        <f>'4A'!$J208 + Calibration!$C$11</f>
        <v>428.77244923808928</v>
      </c>
      <c r="R23" s="3">
        <v>459.85243486975719</v>
      </c>
      <c r="S23" s="3">
        <v>559.80149063133899</v>
      </c>
      <c r="T23" s="3">
        <f t="shared" si="3"/>
        <v>0.31586748077056936</v>
      </c>
    </row>
    <row r="24" spans="1:20" x14ac:dyDescent="0.25">
      <c r="A24" s="3">
        <f t="shared" si="4"/>
        <v>4.2500000000000018</v>
      </c>
      <c r="B24" s="3">
        <f>'1A'!$J53 + Calibration!$C$11</f>
        <v>417.05285605759184</v>
      </c>
      <c r="C24" s="3">
        <v>402.86408298146694</v>
      </c>
      <c r="D24" s="3">
        <v>585.10153881553686</v>
      </c>
      <c r="E24" s="3">
        <f t="shared" si="0"/>
        <v>5.0540617516208308E-2</v>
      </c>
      <c r="G24" s="3">
        <f>'2A'!$J53 + Calibration!$C$11</f>
        <v>396.48820928937255</v>
      </c>
      <c r="H24" s="3">
        <v>410.43650782141776</v>
      </c>
      <c r="I24" s="3">
        <v>587.01501070637539</v>
      </c>
      <c r="J24" s="3">
        <f t="shared" si="1"/>
        <v>7.0475281465649728E-2</v>
      </c>
      <c r="L24" s="3">
        <f>'3A'!$J53 + Calibration!$C$11</f>
        <v>390.51773951947337</v>
      </c>
      <c r="M24" s="3">
        <v>445.48832561072527</v>
      </c>
      <c r="N24" s="3">
        <v>587.01501070637539</v>
      </c>
      <c r="O24" s="3">
        <f t="shared" si="2"/>
        <v>0.23491302237092007</v>
      </c>
      <c r="Q24" s="3">
        <f>'4A'!$J209 + Calibration!$C$11</f>
        <v>391.00421503442055</v>
      </c>
      <c r="R24" s="3">
        <v>463.59961417200111</v>
      </c>
      <c r="S24" s="3">
        <v>553.28156351946564</v>
      </c>
      <c r="T24" s="3">
        <f t="shared" si="3"/>
        <v>0.33708914107435423</v>
      </c>
    </row>
    <row r="25" spans="1:20" x14ac:dyDescent="0.25">
      <c r="A25" s="3">
        <f t="shared" si="4"/>
        <v>4.3333333333333348</v>
      </c>
      <c r="B25" s="3">
        <f>'1A'!$J54 + Calibration!$C$11</f>
        <v>377.11755033502084</v>
      </c>
      <c r="C25" s="3">
        <v>400.75629462395477</v>
      </c>
      <c r="D25" s="3">
        <v>587.01501070637539</v>
      </c>
      <c r="E25" s="3">
        <f t="shared" si="0"/>
        <v>3.8603433595329549E-2</v>
      </c>
      <c r="G25" s="3">
        <f>'2A'!$J54 + Calibration!$C$11</f>
        <v>390.51773951947337</v>
      </c>
      <c r="H25" s="3">
        <v>410.43650782141776</v>
      </c>
      <c r="I25" s="3">
        <v>581.62899443800359</v>
      </c>
      <c r="J25" s="3">
        <f t="shared" si="1"/>
        <v>7.0475281465649728E-2</v>
      </c>
      <c r="L25" s="3">
        <f>'3A'!$J54 + Calibration!$C$11</f>
        <v>392.64054176651541</v>
      </c>
      <c r="M25" s="3">
        <v>442.52173059687971</v>
      </c>
      <c r="N25" s="3">
        <v>588.14888611560605</v>
      </c>
      <c r="O25" s="3">
        <f t="shared" si="2"/>
        <v>0.21811209917916552</v>
      </c>
      <c r="Q25" s="3">
        <f>'4A'!$J210 + Calibration!$C$11</f>
        <v>393.61349279640956</v>
      </c>
      <c r="R25" s="3">
        <v>463.2092049284488</v>
      </c>
      <c r="S25" s="3">
        <v>561.36056311803372</v>
      </c>
      <c r="T25" s="3">
        <f t="shared" si="3"/>
        <v>0.3348781093414549</v>
      </c>
    </row>
    <row r="26" spans="1:20" x14ac:dyDescent="0.25">
      <c r="A26" s="3">
        <f t="shared" si="4"/>
        <v>4.4166666666666679</v>
      </c>
      <c r="B26" s="3">
        <f>'1A'!$J55 + Calibration!$C$11</f>
        <v>398.16867261818732</v>
      </c>
      <c r="C26" s="3">
        <v>397.78969961010966</v>
      </c>
      <c r="D26" s="3">
        <v>587.72368903814197</v>
      </c>
      <c r="E26" s="3">
        <f t="shared" si="0"/>
        <v>2.1802510403577564E-2</v>
      </c>
      <c r="G26" s="3">
        <f>'2A'!$J55 + Calibration!$C$11</f>
        <v>403.65262264809246</v>
      </c>
      <c r="H26" s="3">
        <v>410.0461766441008</v>
      </c>
      <c r="I26" s="3">
        <v>580.06987943018385</v>
      </c>
      <c r="J26" s="3">
        <f t="shared" si="1"/>
        <v>6.8264691850672757E-2</v>
      </c>
      <c r="L26" s="3">
        <f>'3A'!$J55 + Calibration!$C$11</f>
        <v>422.05019789740948</v>
      </c>
      <c r="M26" s="3">
        <v>442.52173059687971</v>
      </c>
      <c r="N26" s="3">
        <v>588.14888611560605</v>
      </c>
      <c r="O26" s="3">
        <f t="shared" si="2"/>
        <v>0.21811209917916552</v>
      </c>
      <c r="Q26" s="3">
        <f>'4A'!$J211 + Calibration!$C$11</f>
        <v>395.5152582594784</v>
      </c>
      <c r="R26" s="3">
        <v>463.2092049284488</v>
      </c>
      <c r="S26" s="3">
        <v>569.01437272599185</v>
      </c>
      <c r="T26" s="3">
        <f t="shared" si="3"/>
        <v>0.3348781093414549</v>
      </c>
    </row>
    <row r="27" spans="1:20" x14ac:dyDescent="0.25">
      <c r="A27" s="3">
        <f t="shared" si="4"/>
        <v>4.5000000000000009</v>
      </c>
      <c r="B27" s="3">
        <f>'1A'!$J56 + Calibration!$C$11</f>
        <v>406.04073095096794</v>
      </c>
      <c r="C27" s="3">
        <v>397.78969961010966</v>
      </c>
      <c r="D27" s="3">
        <v>589.63711840785538</v>
      </c>
      <c r="E27" s="3">
        <f t="shared" si="0"/>
        <v>2.1802510403577564E-2</v>
      </c>
      <c r="G27" s="3">
        <f>'2A'!$J56 + Calibration!$C$11</f>
        <v>381.67273015679837</v>
      </c>
      <c r="H27" s="3">
        <v>410.43650782141776</v>
      </c>
      <c r="I27" s="3">
        <v>587.36932506826906</v>
      </c>
      <c r="J27" s="3">
        <f t="shared" si="1"/>
        <v>7.0475281465649728E-2</v>
      </c>
      <c r="L27" s="3">
        <f>'3A'!$J56 + Calibration!$C$11</f>
        <v>409.13648422790413</v>
      </c>
      <c r="M27" s="3">
        <v>442.52173059687971</v>
      </c>
      <c r="N27" s="3">
        <v>590.06235800644458</v>
      </c>
      <c r="O27" s="3">
        <f t="shared" si="2"/>
        <v>0.21811209917916552</v>
      </c>
      <c r="Q27" s="3">
        <f>'4A'!$J212 + Calibration!$C$11</f>
        <v>406.52720646591513</v>
      </c>
      <c r="R27" s="3">
        <v>466.17579994229368</v>
      </c>
      <c r="S27" s="3">
        <v>560.22668770880307</v>
      </c>
      <c r="T27" s="3">
        <f t="shared" si="3"/>
        <v>0.35167903253320565</v>
      </c>
    </row>
    <row r="28" spans="1:20" x14ac:dyDescent="0.25">
      <c r="A28" s="3">
        <f t="shared" si="4"/>
        <v>4.5833333333333339</v>
      </c>
      <c r="B28" s="3">
        <f>'1A'!$J57 + Calibration!$C$11</f>
        <v>407.23485143997584</v>
      </c>
      <c r="C28" s="3">
        <v>400.75629462395477</v>
      </c>
      <c r="D28" s="3">
        <v>583.8967806907358</v>
      </c>
      <c r="E28" s="3">
        <f t="shared" si="0"/>
        <v>3.8603433595329549E-2</v>
      </c>
      <c r="G28" s="3">
        <f>'2A'!$J57 + Calibration!$C$11</f>
        <v>394.80761328541746</v>
      </c>
      <c r="H28" s="3">
        <v>410.9049052341984</v>
      </c>
      <c r="I28" s="3">
        <v>588.14888611560605</v>
      </c>
      <c r="J28" s="3">
        <f t="shared" si="1"/>
        <v>7.3127989003623647E-2</v>
      </c>
      <c r="L28" s="3">
        <f>'3A'!$J57 + Calibration!$C$11</f>
        <v>377.6040258499678</v>
      </c>
      <c r="M28" s="3">
        <v>442.99004994342476</v>
      </c>
      <c r="N28" s="3">
        <v>583.18810944582344</v>
      </c>
      <c r="O28" s="3">
        <f t="shared" si="2"/>
        <v>0.22076436459921581</v>
      </c>
      <c r="Q28" s="3">
        <f>'4A'!$J213 + Calibration!$C$11</f>
        <v>392.41950498254198</v>
      </c>
      <c r="R28" s="3">
        <v>470.78170783463474</v>
      </c>
      <c r="S28" s="3">
        <v>569.01437272599185</v>
      </c>
      <c r="T28" s="3">
        <f t="shared" si="3"/>
        <v>0.37776398998993882</v>
      </c>
    </row>
    <row r="29" spans="1:20" x14ac:dyDescent="0.25">
      <c r="A29" s="3">
        <f t="shared" si="4"/>
        <v>4.666666666666667</v>
      </c>
      <c r="B29" s="3">
        <f>'1A'!$J58 + Calibration!$C$11</f>
        <v>398.38984207730084</v>
      </c>
      <c r="C29" s="3">
        <v>399.8975660338574</v>
      </c>
      <c r="D29" s="3">
        <v>584.67634173807278</v>
      </c>
      <c r="E29" s="3">
        <f t="shared" si="0"/>
        <v>3.3740136442379942E-2</v>
      </c>
      <c r="G29" s="3">
        <f>'2A'!$J58 + Calibration!$C$11</f>
        <v>396.97468480431974</v>
      </c>
      <c r="H29" s="3">
        <v>409.65584546678383</v>
      </c>
      <c r="I29" s="3">
        <v>588.50324299862473</v>
      </c>
      <c r="J29" s="3">
        <f t="shared" si="1"/>
        <v>6.6054102235695772E-2</v>
      </c>
      <c r="L29" s="3">
        <f>'3A'!$J58 + Calibration!$C$11</f>
        <v>413.47062726570869</v>
      </c>
      <c r="M29" s="3">
        <v>442.52173059687971</v>
      </c>
      <c r="N29" s="3">
        <v>589.2827969591076</v>
      </c>
      <c r="O29" s="3">
        <f t="shared" si="2"/>
        <v>0.21811209917916552</v>
      </c>
      <c r="Q29" s="3">
        <f>'4A'!$J214 + Calibration!$C$11</f>
        <v>392.90598049748917</v>
      </c>
      <c r="R29" s="3">
        <v>470.78170783463474</v>
      </c>
      <c r="S29" s="3">
        <v>560.22668770880307</v>
      </c>
      <c r="T29" s="3">
        <f t="shared" si="3"/>
        <v>0.37776398998993882</v>
      </c>
    </row>
    <row r="30" spans="1:20" x14ac:dyDescent="0.25">
      <c r="A30" s="3">
        <f t="shared" si="4"/>
        <v>4.75</v>
      </c>
      <c r="B30" s="3">
        <f>'1A'!$J59 + Calibration!$C$11</f>
        <v>401.04338911115008</v>
      </c>
      <c r="C30" s="3">
        <v>399.8975660338574</v>
      </c>
      <c r="D30" s="3">
        <v>584.32197776819987</v>
      </c>
      <c r="E30" s="3">
        <f t="shared" si="0"/>
        <v>3.3740136442379942E-2</v>
      </c>
      <c r="G30" s="3">
        <f>'2A'!$J59 + Calibration!$C$11</f>
        <v>391.44655395264783</v>
      </c>
      <c r="H30" s="3">
        <v>410.43650782141776</v>
      </c>
      <c r="I30" s="3">
        <v>595.37749155924598</v>
      </c>
      <c r="J30" s="3">
        <f t="shared" si="1"/>
        <v>7.0475281465649728E-2</v>
      </c>
      <c r="L30" s="3">
        <f>'3A'!$J59 + Calibration!$C$11</f>
        <v>420.63504062442837</v>
      </c>
      <c r="M30" s="3">
        <v>442.99004994342476</v>
      </c>
      <c r="N30" s="3">
        <v>581.62899443800359</v>
      </c>
      <c r="O30" s="3">
        <f t="shared" si="2"/>
        <v>0.22076436459921581</v>
      </c>
      <c r="Q30" s="3">
        <f>'4A'!$J215 + Calibration!$C$11</f>
        <v>395.78056431531184</v>
      </c>
      <c r="R30" s="3">
        <v>470.78170783463474</v>
      </c>
      <c r="S30" s="3">
        <v>563.27403500887226</v>
      </c>
      <c r="T30" s="3">
        <f t="shared" si="3"/>
        <v>0.37776398998993882</v>
      </c>
    </row>
    <row r="31" spans="1:20" x14ac:dyDescent="0.25">
      <c r="A31" s="3">
        <f t="shared" si="4"/>
        <v>4.833333333333333</v>
      </c>
      <c r="B31" s="3">
        <f>'1A'!$J60 + Calibration!$C$11</f>
        <v>394.09996831135675</v>
      </c>
      <c r="C31" s="3">
        <v>400.36596344663758</v>
      </c>
      <c r="D31" s="3">
        <v>583.54242380771711</v>
      </c>
      <c r="E31" s="3">
        <f t="shared" si="0"/>
        <v>3.6392843980351287E-2</v>
      </c>
      <c r="G31" s="3">
        <f>'2A'!$J60 + Calibration!$C$11</f>
        <v>389.54478848957922</v>
      </c>
      <c r="H31" s="3">
        <v>410.9049052341984</v>
      </c>
      <c r="I31" s="3">
        <v>588.92844007608892</v>
      </c>
      <c r="J31" s="3">
        <f t="shared" si="1"/>
        <v>7.3127989003623647E-2</v>
      </c>
      <c r="L31" s="3">
        <f>'3A'!$J60 + Calibration!$C$11</f>
        <v>423.95196336047832</v>
      </c>
      <c r="M31" s="3">
        <v>442.99004994342476</v>
      </c>
      <c r="N31" s="3">
        <v>584.67634173807278</v>
      </c>
      <c r="O31" s="3">
        <f t="shared" si="2"/>
        <v>0.22076436459921581</v>
      </c>
      <c r="Q31" s="3">
        <f>'4A'!$J216 + Calibration!$C$11</f>
        <v>392.90598049748917</v>
      </c>
      <c r="R31" s="3">
        <v>475.46576002867482</v>
      </c>
      <c r="S31" s="3">
        <v>565.54182834845869</v>
      </c>
      <c r="T31" s="3">
        <f t="shared" si="3"/>
        <v>0.4042915074875913</v>
      </c>
    </row>
    <row r="32" spans="1:20" x14ac:dyDescent="0.25">
      <c r="A32" s="3">
        <f t="shared" si="4"/>
        <v>4.9166666666666661</v>
      </c>
      <c r="B32" s="3">
        <f>'1A'!$J61 + Calibration!$C$11</f>
        <v>424.21726941631175</v>
      </c>
      <c r="C32" s="3">
        <v>402.86408298146694</v>
      </c>
      <c r="D32" s="3">
        <v>593.88925926699653</v>
      </c>
      <c r="E32" s="3">
        <f t="shared" si="0"/>
        <v>5.0540617516208308E-2</v>
      </c>
      <c r="G32" s="3">
        <f>'2A'!$J61 + Calibration!$C$11</f>
        <v>404.84674313710059</v>
      </c>
      <c r="H32" s="3">
        <v>410.43650782141776</v>
      </c>
      <c r="I32" s="3">
        <v>593.46401966840745</v>
      </c>
      <c r="J32" s="3">
        <f t="shared" si="1"/>
        <v>7.0475281465649728E-2</v>
      </c>
      <c r="L32" s="3">
        <f>'3A'!$J61 + Calibration!$C$11</f>
        <v>422.05019789740948</v>
      </c>
      <c r="M32" s="3">
        <v>445.09791636717227</v>
      </c>
      <c r="N32" s="3">
        <v>584.67634173807278</v>
      </c>
      <c r="O32" s="3">
        <f t="shared" si="2"/>
        <v>0.23270199063801691</v>
      </c>
      <c r="Q32" s="3">
        <f>'4A'!$J217 + Calibration!$C$11</f>
        <v>403.87379210720621</v>
      </c>
      <c r="R32" s="3">
        <v>475.46576002867482</v>
      </c>
      <c r="S32" s="3">
        <v>561.71492708790663</v>
      </c>
      <c r="T32" s="3">
        <f t="shared" si="3"/>
        <v>0.4042915074875913</v>
      </c>
    </row>
    <row r="33" spans="1:20" x14ac:dyDescent="0.25">
      <c r="A33" s="3">
        <f t="shared" si="4"/>
        <v>4.9999999999999991</v>
      </c>
      <c r="B33" s="3">
        <f>'1A'!$J62 + Calibration!$C$11</f>
        <v>423.2443183864176</v>
      </c>
      <c r="C33" s="3">
        <v>402.47375180414997</v>
      </c>
      <c r="D33" s="3">
        <v>585.10153881553686</v>
      </c>
      <c r="E33" s="3">
        <f t="shared" si="0"/>
        <v>4.833002790123133E-2</v>
      </c>
      <c r="G33" s="3">
        <f>'2A'!$J62 + Calibration!$C$11</f>
        <v>401.04338911115008</v>
      </c>
      <c r="H33" s="3">
        <v>410.9049052341984</v>
      </c>
      <c r="I33" s="3">
        <v>591.975787376158</v>
      </c>
      <c r="J33" s="3">
        <f t="shared" si="1"/>
        <v>7.3127989003623647E-2</v>
      </c>
      <c r="L33" s="3">
        <f>'3A'!$J62 + Calibration!$C$11</f>
        <v>415.10695399780332</v>
      </c>
      <c r="M33" s="3">
        <v>445.09791636717227</v>
      </c>
      <c r="N33" s="3">
        <v>577.44772920757862</v>
      </c>
      <c r="O33" s="3">
        <f t="shared" si="2"/>
        <v>0.23270199063801691</v>
      </c>
      <c r="Q33" s="3">
        <f>'4A'!$J218 + Calibration!$C$11</f>
        <v>399.58396256630874</v>
      </c>
      <c r="R33" s="3">
        <v>478.43212084381366</v>
      </c>
      <c r="S33" s="3">
        <v>563.27403500887226</v>
      </c>
      <c r="T33" s="3">
        <f t="shared" si="3"/>
        <v>0.42109110432557501</v>
      </c>
    </row>
    <row r="34" spans="1:20" x14ac:dyDescent="0.25">
      <c r="A34" s="3">
        <f t="shared" si="4"/>
        <v>5.0833333333333321</v>
      </c>
      <c r="B34" s="3">
        <f>'1A'!$J63 + Calibration!$C$11</f>
        <v>389.54478848957922</v>
      </c>
      <c r="C34" s="3">
        <v>405.36220251629584</v>
      </c>
      <c r="D34" s="3">
        <v>584.32197776819987</v>
      </c>
      <c r="E34" s="3">
        <f t="shared" si="0"/>
        <v>6.4688391052062755E-2</v>
      </c>
      <c r="G34" s="3">
        <f>'2A'!$J63 + Calibration!$C$11</f>
        <v>406.26190041008169</v>
      </c>
      <c r="H34" s="3">
        <v>410.43650782141776</v>
      </c>
      <c r="I34" s="3">
        <v>587.72368903814197</v>
      </c>
      <c r="J34" s="3">
        <f t="shared" si="1"/>
        <v>7.0475281465649728E-2</v>
      </c>
      <c r="L34" s="3">
        <f>'3A'!$J63 + Calibration!$C$11</f>
        <v>413.20518853473448</v>
      </c>
      <c r="M34" s="3">
        <v>447.59595783576628</v>
      </c>
      <c r="N34" s="3">
        <v>590.06235800644458</v>
      </c>
      <c r="O34" s="3">
        <f t="shared" si="2"/>
        <v>0.24684932205595161</v>
      </c>
      <c r="Q34" s="3">
        <f>'4A'!$J219 + Calibration!$C$11</f>
        <v>399.84926862214218</v>
      </c>
      <c r="R34" s="3">
        <v>475.85609120599224</v>
      </c>
      <c r="S34" s="3">
        <v>559.4471337483202</v>
      </c>
      <c r="T34" s="3">
        <f t="shared" si="3"/>
        <v>0.40650209710257085</v>
      </c>
    </row>
    <row r="35" spans="1:20" x14ac:dyDescent="0.25">
      <c r="A35" s="3">
        <f t="shared" si="4"/>
        <v>5.1666666666666652</v>
      </c>
      <c r="B35" s="3">
        <f>'1A'!$J64 + Calibration!$C$11</f>
        <v>412.0112007208669</v>
      </c>
      <c r="C35" s="3">
        <v>404.97194940521445</v>
      </c>
      <c r="D35" s="3">
        <v>585.45589569855565</v>
      </c>
      <c r="E35" s="3">
        <f t="shared" si="0"/>
        <v>6.2478243555009402E-2</v>
      </c>
      <c r="G35" s="3">
        <f>'2A'!$J64 + Calibration!$C$11</f>
        <v>395.5152582594784</v>
      </c>
      <c r="H35" s="3">
        <v>410.0461766441008</v>
      </c>
      <c r="I35" s="3">
        <v>595.37749155924598</v>
      </c>
      <c r="J35" s="3">
        <f t="shared" si="1"/>
        <v>6.8264691850672757E-2</v>
      </c>
      <c r="L35" s="3">
        <f>'3A'!$J64 + Calibration!$C$11</f>
        <v>410.33060471691203</v>
      </c>
      <c r="M35" s="3">
        <v>448.45468642586388</v>
      </c>
      <c r="N35" s="3">
        <v>580.49507650764781</v>
      </c>
      <c r="O35" s="3">
        <f t="shared" si="2"/>
        <v>0.25171261920890248</v>
      </c>
      <c r="Q35" s="3">
        <f>'4A'!$J220 + Calibration!$C$11</f>
        <v>401.97207086918422</v>
      </c>
      <c r="R35" s="3">
        <v>478.43212084381366</v>
      </c>
      <c r="S35" s="3">
        <v>562.14012416537071</v>
      </c>
      <c r="T35" s="3">
        <f t="shared" si="3"/>
        <v>0.42109110432557501</v>
      </c>
    </row>
    <row r="36" spans="1:20" x14ac:dyDescent="0.25">
      <c r="A36" s="3">
        <f t="shared" si="4"/>
        <v>5.2499999999999982</v>
      </c>
      <c r="B36" s="3">
        <f>'1A'!$J65 + Calibration!$C$11</f>
        <v>412.27650677670056</v>
      </c>
      <c r="C36" s="3">
        <v>404.97194940521445</v>
      </c>
      <c r="D36" s="3">
        <v>585.45589569855565</v>
      </c>
      <c r="E36" s="3">
        <f t="shared" si="0"/>
        <v>6.2478243555009402E-2</v>
      </c>
      <c r="G36" s="3">
        <f>'2A'!$J65 + Calibration!$C$11</f>
        <v>385.96260392274269</v>
      </c>
      <c r="H36" s="3">
        <v>410.43650782141776</v>
      </c>
      <c r="I36" s="3">
        <v>586.23545674589263</v>
      </c>
      <c r="J36" s="3">
        <f t="shared" si="1"/>
        <v>7.0475281465649728E-2</v>
      </c>
      <c r="L36" s="3">
        <f>'3A'!$J65 + Calibration!$C$11</f>
        <v>412.27650677670056</v>
      </c>
      <c r="M36" s="3">
        <v>447.98628901308348</v>
      </c>
      <c r="N36" s="3">
        <v>582.40854839848646</v>
      </c>
      <c r="O36" s="3">
        <f t="shared" si="2"/>
        <v>0.24905991167092986</v>
      </c>
      <c r="Q36" s="3">
        <f>'4A'!$J221 + Calibration!$C$11</f>
        <v>422.05019789740948</v>
      </c>
      <c r="R36" s="3">
        <v>475.85609120599224</v>
      </c>
      <c r="S36" s="3">
        <v>559.02193667085623</v>
      </c>
      <c r="T36" s="3">
        <f t="shared" si="3"/>
        <v>0.40650209710257085</v>
      </c>
    </row>
    <row r="37" spans="1:20" x14ac:dyDescent="0.25">
      <c r="A37" s="3">
        <f t="shared" si="4"/>
        <v>5.3333333333333313</v>
      </c>
      <c r="B37" s="3">
        <f>'1A'!$J66 + Calibration!$C$11</f>
        <v>414.66461507957581</v>
      </c>
      <c r="C37" s="3">
        <v>404.97194940521445</v>
      </c>
      <c r="D37" s="3">
        <v>581.98330879989726</v>
      </c>
      <c r="E37" s="3">
        <f t="shared" si="0"/>
        <v>6.2478243555009402E-2</v>
      </c>
      <c r="G37" s="3">
        <f>'2A'!$J66 + Calibration!$C$11</f>
        <v>380.21330361195703</v>
      </c>
      <c r="H37" s="3">
        <v>410.9049052341984</v>
      </c>
      <c r="I37" s="3">
        <v>590.06235800644458</v>
      </c>
      <c r="J37" s="3">
        <f t="shared" si="1"/>
        <v>7.3127989003623647E-2</v>
      </c>
      <c r="L37" s="3">
        <f>'3A'!$J66 + Calibration!$C$11</f>
        <v>416.56638054264465</v>
      </c>
      <c r="M37" s="3">
        <v>447.59595783576628</v>
      </c>
      <c r="N37" s="3">
        <v>587.01501070637539</v>
      </c>
      <c r="O37" s="3">
        <f t="shared" si="2"/>
        <v>0.24684932205595161</v>
      </c>
      <c r="Q37" s="3">
        <f>'4A'!$J222 + Calibration!$C$11</f>
        <v>404.84674313710059</v>
      </c>
      <c r="R37" s="3">
        <v>475.46576002867482</v>
      </c>
      <c r="S37" s="3">
        <v>559.4471337483202</v>
      </c>
      <c r="T37" s="3">
        <f t="shared" si="3"/>
        <v>0.4042915074875913</v>
      </c>
    </row>
    <row r="38" spans="1:20" x14ac:dyDescent="0.25">
      <c r="A38" s="3">
        <f t="shared" si="4"/>
        <v>5.4166666666666643</v>
      </c>
      <c r="B38" s="3">
        <f>'1A'!$J67 + Calibration!$C$11</f>
        <v>419.44092013542047</v>
      </c>
      <c r="C38" s="3">
        <v>408.32871946390583</v>
      </c>
      <c r="D38" s="3">
        <v>580.84944047752083</v>
      </c>
      <c r="E38" s="3">
        <f t="shared" si="0"/>
        <v>8.1488872125893702E-2</v>
      </c>
      <c r="G38" s="3">
        <f>'2A'!$J67 + Calibration!$C$11</f>
        <v>392.41950498254198</v>
      </c>
      <c r="H38" s="3">
        <v>412.54429617892993</v>
      </c>
      <c r="I38" s="3">
        <v>585.10153881553686</v>
      </c>
      <c r="J38" s="3">
        <f t="shared" si="1"/>
        <v>8.2412465386528494E-2</v>
      </c>
      <c r="L38" s="3">
        <f>'3A'!$J67 + Calibration!$C$11</f>
        <v>415.5934295127505</v>
      </c>
      <c r="M38" s="3">
        <v>447.59595783576628</v>
      </c>
      <c r="N38" s="3">
        <v>584.67634173807278</v>
      </c>
      <c r="O38" s="3">
        <f t="shared" si="2"/>
        <v>0.24684932205595161</v>
      </c>
      <c r="Q38" s="3">
        <f>'4A'!$J223 + Calibration!$C$11</f>
        <v>399.58396256630874</v>
      </c>
      <c r="R38" s="3">
        <v>476.32448861877288</v>
      </c>
      <c r="S38" s="3">
        <v>560.58105167867598</v>
      </c>
      <c r="T38" s="3">
        <f t="shared" si="3"/>
        <v>0.40915480464054477</v>
      </c>
    </row>
    <row r="39" spans="1:20" x14ac:dyDescent="0.25">
      <c r="A39" s="3">
        <f t="shared" si="4"/>
        <v>5.4999999999999973</v>
      </c>
      <c r="B39" s="3">
        <f>'1A'!$J68 + Calibration!$C$11</f>
        <v>417.76036835651223</v>
      </c>
      <c r="C39" s="3">
        <v>407.07965969649103</v>
      </c>
      <c r="D39" s="3">
        <v>586.23545674589263</v>
      </c>
      <c r="E39" s="3">
        <f t="shared" si="0"/>
        <v>7.4414985357964536E-2</v>
      </c>
      <c r="G39" s="3">
        <f>'2A'!$J68 + Calibration!$C$11</f>
        <v>383.35332616075345</v>
      </c>
      <c r="H39" s="3">
        <v>413.01277165794568</v>
      </c>
      <c r="I39" s="3">
        <v>583.8967806907358</v>
      </c>
      <c r="J39" s="3">
        <f t="shared" si="1"/>
        <v>8.5065615042423451E-2</v>
      </c>
      <c r="L39" s="3">
        <f>'3A'!$J68 + Calibration!$C$11</f>
        <v>412.49767623581431</v>
      </c>
      <c r="M39" s="3">
        <v>448.45468642586388</v>
      </c>
      <c r="N39" s="3">
        <v>583.8967806907358</v>
      </c>
      <c r="O39" s="3">
        <f t="shared" si="2"/>
        <v>0.25171261920890248</v>
      </c>
      <c r="Q39" s="3">
        <f>'4A'!$J224 + Calibration!$C$11</f>
        <v>426.3843409352138</v>
      </c>
      <c r="R39" s="3">
        <v>475.85609120599224</v>
      </c>
      <c r="S39" s="3">
        <v>564.05359605620924</v>
      </c>
      <c r="T39" s="3">
        <f t="shared" si="3"/>
        <v>0.40650209710257085</v>
      </c>
    </row>
    <row r="40" spans="1:20" x14ac:dyDescent="0.25">
      <c r="A40" s="3">
        <f t="shared" si="4"/>
        <v>5.5833333333333304</v>
      </c>
      <c r="B40" s="3">
        <f>'1A'!$J69 + Calibration!$C$11</f>
        <v>412.27650677670056</v>
      </c>
      <c r="C40" s="3">
        <v>410.0461766441008</v>
      </c>
      <c r="D40" s="3">
        <v>586.58977110778619</v>
      </c>
      <c r="E40" s="3">
        <f t="shared" si="0"/>
        <v>9.1215466431794193E-2</v>
      </c>
      <c r="G40" s="3">
        <f>'2A'!$J69 + Calibration!$C$11</f>
        <v>399.36279310719522</v>
      </c>
      <c r="H40" s="3">
        <v>412.54429617892993</v>
      </c>
      <c r="I40" s="3">
        <v>590.06235800644458</v>
      </c>
      <c r="J40" s="3">
        <f t="shared" si="1"/>
        <v>8.2412465386528494E-2</v>
      </c>
      <c r="L40" s="3">
        <f>'3A'!$J69 + Calibration!$C$11</f>
        <v>415.10695399780332</v>
      </c>
      <c r="M40" s="3">
        <v>447.59595783576628</v>
      </c>
      <c r="N40" s="3">
        <v>590.41667236833825</v>
      </c>
      <c r="O40" s="3">
        <f t="shared" si="2"/>
        <v>0.24684932205595161</v>
      </c>
      <c r="Q40" s="3">
        <f>'4A'!$J225 + Calibration!$C$11</f>
        <v>401.97207086918422</v>
      </c>
      <c r="R40" s="3">
        <v>473.35789360492731</v>
      </c>
      <c r="S40" s="3">
        <v>567.10094335627844</v>
      </c>
      <c r="T40" s="3">
        <f t="shared" si="3"/>
        <v>0.39235388144879024</v>
      </c>
    </row>
    <row r="41" spans="1:20" x14ac:dyDescent="0.25">
      <c r="A41" s="3">
        <f t="shared" si="4"/>
        <v>5.6666666666666634</v>
      </c>
      <c r="B41" s="3">
        <f>'1A'!$J70 + Calibration!$C$11</f>
        <v>418.95444462047328</v>
      </c>
      <c r="C41" s="3">
        <v>410.43650782141776</v>
      </c>
      <c r="D41" s="3">
        <v>585.45589569855565</v>
      </c>
      <c r="E41" s="3">
        <f t="shared" si="0"/>
        <v>9.3426056046771178E-2</v>
      </c>
      <c r="G41" s="3">
        <f>'2A'!$J70 + Calibration!$C$11</f>
        <v>397.90336656235388</v>
      </c>
      <c r="H41" s="3">
        <v>413.4030247690273</v>
      </c>
      <c r="I41" s="3">
        <v>580.49507650764781</v>
      </c>
      <c r="J41" s="3">
        <f t="shared" si="1"/>
        <v>8.7275762539478094E-2</v>
      </c>
      <c r="L41" s="3">
        <f>'3A'!$J70 + Calibration!$C$11</f>
        <v>406.26190041008169</v>
      </c>
      <c r="M41" s="3">
        <v>447.98628901308348</v>
      </c>
      <c r="N41" s="3">
        <v>580.06987943018385</v>
      </c>
      <c r="O41" s="3">
        <f t="shared" si="2"/>
        <v>0.24905991167092986</v>
      </c>
      <c r="Q41" s="3">
        <f>'4A'!$J226 + Calibration!$C$11</f>
        <v>399.58396256630874</v>
      </c>
      <c r="R41" s="3">
        <v>472.88957425838225</v>
      </c>
      <c r="S41" s="3">
        <v>565.96702542592266</v>
      </c>
      <c r="T41" s="3">
        <f t="shared" si="3"/>
        <v>0.38970161602873993</v>
      </c>
    </row>
    <row r="42" spans="1:20" x14ac:dyDescent="0.25">
      <c r="A42" s="3">
        <f t="shared" si="4"/>
        <v>5.7499999999999964</v>
      </c>
      <c r="B42" s="3">
        <f>'1A'!$J71 + Calibration!$C$11</f>
        <v>420.63504062442837</v>
      </c>
      <c r="C42" s="3">
        <v>410.43650782141776</v>
      </c>
      <c r="D42" s="3">
        <v>593.46401966840745</v>
      </c>
      <c r="E42" s="3">
        <f t="shared" si="0"/>
        <v>9.3426056046771178E-2</v>
      </c>
      <c r="G42" s="3">
        <f>'2A'!$J71 + Calibration!$C$11</f>
        <v>397.19572158829294</v>
      </c>
      <c r="H42" s="3">
        <v>412.54429617892993</v>
      </c>
      <c r="I42" s="3">
        <v>580.84944047752083</v>
      </c>
      <c r="J42" s="3">
        <f t="shared" si="1"/>
        <v>8.2412465386528494E-2</v>
      </c>
      <c r="L42" s="3">
        <f>'3A'!$J71 + Calibration!$C$11</f>
        <v>400.77795038017632</v>
      </c>
      <c r="M42" s="3">
        <v>447.98628901308348</v>
      </c>
      <c r="N42" s="3">
        <v>590.84191196692746</v>
      </c>
      <c r="O42" s="3">
        <f t="shared" si="2"/>
        <v>0.24905991167092986</v>
      </c>
      <c r="Q42" s="3">
        <f>'4A'!$J227 + Calibration!$C$11</f>
        <v>405.33321865204755</v>
      </c>
      <c r="R42" s="3">
        <v>470.39129859108243</v>
      </c>
      <c r="S42" s="3">
        <v>573.19563086956259</v>
      </c>
      <c r="T42" s="3">
        <f t="shared" si="3"/>
        <v>0.37555295825703955</v>
      </c>
    </row>
    <row r="43" spans="1:20" x14ac:dyDescent="0.25">
      <c r="A43" s="3">
        <f t="shared" si="4"/>
        <v>5.8333333333333295</v>
      </c>
      <c r="B43" s="3">
        <f>'1A'!$J72 + Calibration!$C$11</f>
        <v>417.53933157253903</v>
      </c>
      <c r="C43" s="3">
        <v>410.43650782141776</v>
      </c>
      <c r="D43" s="3">
        <v>593.10970530651377</v>
      </c>
      <c r="E43" s="3">
        <f t="shared" si="0"/>
        <v>9.3426056046771178E-2</v>
      </c>
      <c r="G43" s="3">
        <f>'2A'!$J72 + Calibration!$C$11</f>
        <v>395.78056431531184</v>
      </c>
      <c r="H43" s="3">
        <v>412.54429617892993</v>
      </c>
      <c r="I43" s="3">
        <v>581.27463755498491</v>
      </c>
      <c r="J43" s="3">
        <f t="shared" si="1"/>
        <v>8.2412465386528494E-2</v>
      </c>
      <c r="L43" s="3">
        <f>'3A'!$J72 + Calibration!$C$11</f>
        <v>396.70924607334598</v>
      </c>
      <c r="M43" s="3">
        <v>450.95288402692836</v>
      </c>
      <c r="N43" s="3">
        <v>591.975787376158</v>
      </c>
      <c r="O43" s="3">
        <f t="shared" si="2"/>
        <v>0.26586083486268058</v>
      </c>
      <c r="Q43" s="3">
        <f>'4A'!$J228 + Calibration!$C$11</f>
        <v>407.94249641403655</v>
      </c>
      <c r="R43" s="3">
        <v>469.92297924453737</v>
      </c>
      <c r="S43" s="3">
        <v>578.15640753934531</v>
      </c>
      <c r="T43" s="3">
        <f t="shared" si="3"/>
        <v>0.37290069283698923</v>
      </c>
    </row>
    <row r="44" spans="1:20" x14ac:dyDescent="0.25">
      <c r="A44" s="3">
        <f t="shared" si="4"/>
        <v>5.9166666666666625</v>
      </c>
      <c r="B44" s="3">
        <f>'1A'!$J73 + Calibration!$C$11</f>
        <v>396.70924607334598</v>
      </c>
      <c r="C44" s="3">
        <v>413.4030247690273</v>
      </c>
      <c r="D44" s="3">
        <v>580.84944047752083</v>
      </c>
      <c r="E44" s="3">
        <f t="shared" si="0"/>
        <v>0.11022653712059953</v>
      </c>
      <c r="G44" s="3">
        <f>'2A'!$J73 + Calibration!$C$11</f>
        <v>405.06777992107379</v>
      </c>
      <c r="H44" s="3">
        <v>412.54429617892993</v>
      </c>
      <c r="I44" s="3">
        <v>578.93596858668218</v>
      </c>
      <c r="J44" s="3">
        <f t="shared" si="1"/>
        <v>8.2412465386528494E-2</v>
      </c>
      <c r="L44" s="3">
        <f>'3A'!$J73 + Calibration!$C$11</f>
        <v>398.38984207730084</v>
      </c>
      <c r="M44" s="3">
        <v>450.95288402692836</v>
      </c>
      <c r="N44" s="3">
        <v>579.71552254716505</v>
      </c>
      <c r="O44" s="3">
        <f t="shared" si="2"/>
        <v>0.26586083486268058</v>
      </c>
      <c r="Q44" s="3">
        <f>'4A'!$J229 + Calibration!$C$11</f>
        <v>410.81708023185922</v>
      </c>
      <c r="R44" s="3">
        <v>467.81511282078986</v>
      </c>
      <c r="S44" s="3">
        <v>582.40854839848646</v>
      </c>
      <c r="T44" s="3">
        <f t="shared" si="3"/>
        <v>0.36096306679818813</v>
      </c>
    </row>
    <row r="45" spans="1:20" x14ac:dyDescent="0.25">
      <c r="A45" s="3">
        <f t="shared" si="4"/>
        <v>5.9999999999999956</v>
      </c>
      <c r="B45" s="3">
        <f>'1A'!$J74 + Calibration!$C$11</f>
        <v>395.78056431531184</v>
      </c>
      <c r="C45" s="3">
        <v>413.01277165794568</v>
      </c>
      <c r="D45" s="3">
        <v>583.8967806907358</v>
      </c>
      <c r="E45" s="3">
        <f t="shared" si="0"/>
        <v>0.10801638962354489</v>
      </c>
      <c r="G45" s="3">
        <f>'2A'!$J74 + Calibration!$C$11</f>
        <v>404.3602676221534</v>
      </c>
      <c r="H45" s="3">
        <v>412.54429617892993</v>
      </c>
      <c r="I45" s="3">
        <v>580.06987943018385</v>
      </c>
      <c r="J45" s="3">
        <f t="shared" si="1"/>
        <v>8.2412465386528494E-2</v>
      </c>
      <c r="L45" s="3">
        <f>'3A'!$J74 + Calibration!$C$11</f>
        <v>397.19572158829294</v>
      </c>
      <c r="M45" s="3">
        <v>449.31341501596148</v>
      </c>
      <c r="N45" s="3">
        <v>578.5816471379344</v>
      </c>
      <c r="O45" s="3">
        <f t="shared" si="2"/>
        <v>0.2565759163618534</v>
      </c>
      <c r="Q45" s="3">
        <f>'4A'!$J230 + Calibration!$C$11</f>
        <v>400.07043808125593</v>
      </c>
      <c r="R45" s="3">
        <v>465.70748059574862</v>
      </c>
      <c r="S45" s="3">
        <v>581.98330879989726</v>
      </c>
      <c r="T45" s="3">
        <f t="shared" si="3"/>
        <v>0.34902676711315533</v>
      </c>
    </row>
    <row r="46" spans="1:20" x14ac:dyDescent="0.25">
      <c r="A46" s="3">
        <f t="shared" si="4"/>
        <v>6.0833333333333286</v>
      </c>
      <c r="B46" s="3">
        <f>'1A'!$J75 + Calibration!$C$11</f>
        <v>413.20518853473448</v>
      </c>
      <c r="C46" s="3">
        <v>413.01277165794568</v>
      </c>
      <c r="D46" s="3">
        <v>588.92844007608892</v>
      </c>
      <c r="E46" s="3">
        <f t="shared" si="0"/>
        <v>0.10801638962354489</v>
      </c>
      <c r="G46" s="3">
        <f>'2A'!$J75 + Calibration!$C$11</f>
        <v>402.45854638413118</v>
      </c>
      <c r="H46" s="3">
        <v>413.01277165794568</v>
      </c>
      <c r="I46" s="3">
        <v>579.36120109841715</v>
      </c>
      <c r="J46" s="3">
        <f t="shared" si="1"/>
        <v>8.5065615042423451E-2</v>
      </c>
      <c r="L46" s="3">
        <f>'3A'!$J75 + Calibration!$C$11</f>
        <v>381.18625464185141</v>
      </c>
      <c r="M46" s="3">
        <v>450.09415543683099</v>
      </c>
      <c r="N46" s="3">
        <v>578.93596858668218</v>
      </c>
      <c r="O46" s="3">
        <f t="shared" si="2"/>
        <v>0.26099753770973094</v>
      </c>
      <c r="Q46" s="3">
        <f>'4A'!$J231 + Calibration!$C$11</f>
        <v>413.47062726570869</v>
      </c>
      <c r="R46" s="3">
        <v>465.31707135219631</v>
      </c>
      <c r="S46" s="3">
        <v>587.36932506826906</v>
      </c>
      <c r="T46" s="3">
        <f t="shared" si="3"/>
        <v>0.34681573538025601</v>
      </c>
    </row>
    <row r="47" spans="1:20" x14ac:dyDescent="0.25">
      <c r="A47" s="3">
        <f t="shared" si="4"/>
        <v>6.1666666666666616</v>
      </c>
      <c r="B47" s="3">
        <f>'1A'!$J76 + Calibration!$C$11</f>
        <v>398.38984207730084</v>
      </c>
      <c r="C47" s="3">
        <v>412.54429617892993</v>
      </c>
      <c r="D47" s="3">
        <v>587.36932506826906</v>
      </c>
      <c r="E47" s="3">
        <f t="shared" si="0"/>
        <v>0.10536323996764993</v>
      </c>
      <c r="G47" s="3">
        <f>'2A'!$J76 + Calibration!$C$11</f>
        <v>399.84926862214218</v>
      </c>
      <c r="H47" s="3">
        <v>412.15396500161273</v>
      </c>
      <c r="I47" s="3">
        <v>582.40854839848646</v>
      </c>
      <c r="J47" s="3">
        <f t="shared" si="1"/>
        <v>8.0201875771550232E-2</v>
      </c>
      <c r="L47" s="3">
        <f>'3A'!$J76 + Calibration!$C$11</f>
        <v>404.84674313710059</v>
      </c>
      <c r="M47" s="3">
        <v>449.70382425951379</v>
      </c>
      <c r="N47" s="3">
        <v>585.10153881553686</v>
      </c>
      <c r="O47" s="3">
        <f t="shared" si="2"/>
        <v>0.25878694809475272</v>
      </c>
      <c r="Q47" s="3">
        <f>'4A'!$J232 + Calibration!$C$11</f>
        <v>409.13648422790413</v>
      </c>
      <c r="R47" s="3">
        <v>465.70748059574862</v>
      </c>
      <c r="S47" s="3">
        <v>578.5816471379344</v>
      </c>
      <c r="T47" s="3">
        <f t="shared" si="3"/>
        <v>0.34902676711315533</v>
      </c>
    </row>
    <row r="48" spans="1:20" x14ac:dyDescent="0.25">
      <c r="A48" s="3">
        <f t="shared" si="4"/>
        <v>6.2499999999999947</v>
      </c>
      <c r="B48" s="3">
        <f>'1A'!$J77 + Calibration!$C$11</f>
        <v>407.72132695492303</v>
      </c>
      <c r="C48" s="3">
        <v>412.15396500161273</v>
      </c>
      <c r="D48" s="3">
        <v>584.32197776819987</v>
      </c>
      <c r="E48" s="3">
        <f t="shared" si="0"/>
        <v>0.10315265035267167</v>
      </c>
      <c r="G48" s="3">
        <f>'2A'!$J77 + Calibration!$C$11</f>
        <v>400.55691359620312</v>
      </c>
      <c r="H48" s="3">
        <v>412.54429617892993</v>
      </c>
      <c r="I48" s="3">
        <v>589.63711840785538</v>
      </c>
      <c r="J48" s="3">
        <f t="shared" si="1"/>
        <v>8.2412465386528494E-2</v>
      </c>
      <c r="L48" s="3">
        <f>'3A'!$J77 + Calibration!$C$11</f>
        <v>394.80761328541746</v>
      </c>
      <c r="M48" s="3">
        <v>450.09415543683099</v>
      </c>
      <c r="N48" s="3">
        <v>590.41667236833825</v>
      </c>
      <c r="O48" s="3">
        <f t="shared" si="2"/>
        <v>0.26099753770973094</v>
      </c>
      <c r="Q48" s="3">
        <f>'4A'!$J233 + Calibration!$C$11</f>
        <v>413.20518853473448</v>
      </c>
      <c r="R48" s="3">
        <v>462.81902988360252</v>
      </c>
      <c r="S48" s="3">
        <v>587.36932506826906</v>
      </c>
      <c r="T48" s="3">
        <f t="shared" si="3"/>
        <v>0.33266840396232261</v>
      </c>
    </row>
    <row r="49" spans="1:20" x14ac:dyDescent="0.25">
      <c r="A49" s="3">
        <f t="shared" si="4"/>
        <v>6.3333333333333277</v>
      </c>
      <c r="B49" s="3">
        <f>'1A'!$J78 + Calibration!$C$11</f>
        <v>417.76036835651223</v>
      </c>
      <c r="C49" s="3">
        <v>410.43650782141776</v>
      </c>
      <c r="D49" s="3">
        <v>585.45589569855565</v>
      </c>
      <c r="E49" s="3">
        <f t="shared" si="0"/>
        <v>9.3426056046771178E-2</v>
      </c>
      <c r="G49" s="3">
        <f>'2A'!$J78 + Calibration!$C$11</f>
        <v>398.16867261818732</v>
      </c>
      <c r="H49" s="3">
        <v>412.54429617892993</v>
      </c>
      <c r="I49" s="3">
        <v>579.71552254716505</v>
      </c>
      <c r="J49" s="3">
        <f t="shared" si="1"/>
        <v>8.2412465386528494E-2</v>
      </c>
      <c r="L49" s="3">
        <f>'3A'!$J78 + Calibration!$C$11</f>
        <v>403.87379210720621</v>
      </c>
      <c r="M49" s="3">
        <v>450.95288402692836</v>
      </c>
      <c r="N49" s="3">
        <v>596.58224259719282</v>
      </c>
      <c r="O49" s="3">
        <f t="shared" si="2"/>
        <v>0.26586083486268058</v>
      </c>
      <c r="Q49" s="3">
        <f>'4A'!$J234 + Calibration!$C$11</f>
        <v>411.79003126175337</v>
      </c>
      <c r="R49" s="3">
        <v>462.81902988360252</v>
      </c>
      <c r="S49" s="3">
        <v>580.84944047752083</v>
      </c>
      <c r="T49" s="3">
        <f t="shared" si="3"/>
        <v>0.33266840396232261</v>
      </c>
    </row>
    <row r="50" spans="1:20" x14ac:dyDescent="0.25">
      <c r="A50" s="3">
        <f t="shared" si="4"/>
        <v>6.4166666666666607</v>
      </c>
      <c r="B50" s="3">
        <f>'1A'!$J79 + Calibration!$C$11</f>
        <v>438.32510357482499</v>
      </c>
      <c r="C50" s="3">
        <v>410.43650782141776</v>
      </c>
      <c r="D50" s="3">
        <v>579.36120109841715</v>
      </c>
      <c r="E50" s="3">
        <f t="shared" si="0"/>
        <v>9.3426056046771178E-2</v>
      </c>
      <c r="G50" s="3">
        <f>'2A'!$J79 + Calibration!$C$11</f>
        <v>394.09996831135675</v>
      </c>
      <c r="H50" s="3">
        <v>412.54429617892993</v>
      </c>
      <c r="I50" s="3">
        <v>579.71552254716505</v>
      </c>
      <c r="J50" s="3">
        <f t="shared" si="1"/>
        <v>8.2412465386528494E-2</v>
      </c>
      <c r="L50" s="3">
        <f>'3A'!$J79 + Calibration!$C$11</f>
        <v>399.58396256630874</v>
      </c>
      <c r="M50" s="3">
        <v>447.98628901308348</v>
      </c>
      <c r="N50" s="3">
        <v>595.37749155924598</v>
      </c>
      <c r="O50" s="3">
        <f t="shared" si="2"/>
        <v>0.24905991167092986</v>
      </c>
      <c r="Q50" s="3">
        <f>'4A'!$J235 + Calibration!$C$11</f>
        <v>407.94249641403655</v>
      </c>
      <c r="R50" s="3">
        <v>462.81902988360252</v>
      </c>
      <c r="S50" s="3">
        <v>581.98330879989726</v>
      </c>
      <c r="T50" s="3">
        <f t="shared" si="3"/>
        <v>0.33266840396232261</v>
      </c>
    </row>
    <row r="51" spans="1:20" x14ac:dyDescent="0.25">
      <c r="A51" s="3">
        <f t="shared" si="4"/>
        <v>6.4999999999999938</v>
      </c>
      <c r="B51" s="3">
        <f>'1A'!$J80 + Calibration!$C$11</f>
        <v>434.25639926799465</v>
      </c>
      <c r="C51" s="3">
        <v>409.65584546678383</v>
      </c>
      <c r="D51" s="3">
        <v>578.93596858668218</v>
      </c>
      <c r="E51" s="3">
        <f t="shared" si="0"/>
        <v>8.9004876816817222E-2</v>
      </c>
      <c r="G51" s="3">
        <f>'2A'!$J80 + Calibration!$C$11</f>
        <v>399.58396256630874</v>
      </c>
      <c r="H51" s="3">
        <v>413.01277165794568</v>
      </c>
      <c r="I51" s="3">
        <v>574.75474587738245</v>
      </c>
      <c r="J51" s="3">
        <f t="shared" si="1"/>
        <v>8.5065615042423451E-2</v>
      </c>
      <c r="L51" s="3">
        <f>'3A'!$J80 + Calibration!$C$11</f>
        <v>394.58644382630371</v>
      </c>
      <c r="M51" s="3">
        <v>450.95288402692836</v>
      </c>
      <c r="N51" s="3">
        <v>590.06235800644458</v>
      </c>
      <c r="O51" s="3">
        <f t="shared" si="2"/>
        <v>0.26586083486268058</v>
      </c>
      <c r="Q51" s="3">
        <f>'4A'!$J236 + Calibration!$C$11</f>
        <v>399.84926862214218</v>
      </c>
      <c r="R51" s="3">
        <v>468.28366636604119</v>
      </c>
      <c r="S51" s="3">
        <v>578.93596858668218</v>
      </c>
      <c r="T51" s="3">
        <f t="shared" si="3"/>
        <v>0.3636166585720067</v>
      </c>
    </row>
    <row r="52" spans="1:20" x14ac:dyDescent="0.25">
      <c r="A52" s="3">
        <f t="shared" si="4"/>
        <v>6.5833333333333268</v>
      </c>
      <c r="B52" s="3">
        <f>'1A'!$J81 + Calibration!$C$11</f>
        <v>442.83601412474252</v>
      </c>
      <c r="C52" s="3">
        <v>412.54429617892993</v>
      </c>
      <c r="D52" s="3">
        <v>589.63711840785538</v>
      </c>
      <c r="E52" s="3">
        <f t="shared" si="0"/>
        <v>0.10536323996764993</v>
      </c>
      <c r="G52" s="3">
        <f>'2A'!$J81 + Calibration!$C$11</f>
        <v>397.90336656235388</v>
      </c>
      <c r="H52" s="3">
        <v>410.43650782141776</v>
      </c>
      <c r="I52" s="3">
        <v>578.93596858668218</v>
      </c>
      <c r="J52" s="3">
        <f t="shared" si="1"/>
        <v>7.0475281465649728E-2</v>
      </c>
      <c r="L52" s="3">
        <f>'3A'!$J81 + Calibration!$C$11</f>
        <v>392.41950498254198</v>
      </c>
      <c r="M52" s="3">
        <v>447.98628901308348</v>
      </c>
      <c r="N52" s="3">
        <v>585.45589569855565</v>
      </c>
      <c r="O52" s="3">
        <f t="shared" si="2"/>
        <v>0.24905991167092986</v>
      </c>
      <c r="Q52" s="3">
        <f>'4A'!$J237 + Calibration!$C$11</f>
        <v>398.87631759224803</v>
      </c>
      <c r="R52" s="3">
        <v>468.67384141088746</v>
      </c>
      <c r="S52" s="3">
        <v>570.9278446168305</v>
      </c>
      <c r="T52" s="3">
        <f t="shared" si="3"/>
        <v>0.36582636395113904</v>
      </c>
    </row>
    <row r="53" spans="1:20" x14ac:dyDescent="0.25">
      <c r="A53" s="3">
        <f t="shared" si="4"/>
        <v>6.6666666666666599</v>
      </c>
      <c r="B53" s="3">
        <f>'1A'!$J82 + Calibration!$C$11</f>
        <v>406.52720646591513</v>
      </c>
      <c r="C53" s="3">
        <v>412.15396500161273</v>
      </c>
      <c r="D53" s="3">
        <v>584.67634173807278</v>
      </c>
      <c r="E53" s="3">
        <f t="shared" si="0"/>
        <v>0.10315265035267167</v>
      </c>
      <c r="G53" s="3">
        <f>'2A'!$J82 + Calibration!$C$11</f>
        <v>384.06097113481417</v>
      </c>
      <c r="H53" s="3">
        <v>410.43650782141776</v>
      </c>
      <c r="I53" s="3">
        <v>583.18810944582344</v>
      </c>
      <c r="J53" s="3">
        <f t="shared" si="1"/>
        <v>7.0475281465649728E-2</v>
      </c>
      <c r="L53" s="3">
        <f>'3A'!$J82 + Calibration!$C$11</f>
        <v>392.90598049748917</v>
      </c>
      <c r="M53" s="3">
        <v>445.48832561072527</v>
      </c>
      <c r="N53" s="3">
        <v>595.02313467622719</v>
      </c>
      <c r="O53" s="3">
        <f t="shared" si="2"/>
        <v>0.23491302237092007</v>
      </c>
      <c r="Q53" s="3">
        <f>'4A'!$J238 + Calibration!$C$11</f>
        <v>400.77795038017632</v>
      </c>
      <c r="R53" s="3">
        <v>471.25002718118003</v>
      </c>
      <c r="S53" s="3">
        <v>569.79392668647461</v>
      </c>
      <c r="T53" s="3">
        <f t="shared" si="3"/>
        <v>0.38041625540999041</v>
      </c>
    </row>
    <row r="54" spans="1:20" x14ac:dyDescent="0.25">
      <c r="A54" s="3">
        <f t="shared" si="4"/>
        <v>6.7499999999999929</v>
      </c>
      <c r="B54" s="3">
        <f>'1A'!$J83 + Calibration!$C$11</f>
        <v>403.43149741402556</v>
      </c>
      <c r="C54" s="3">
        <v>412.15396500161273</v>
      </c>
      <c r="D54" s="3">
        <v>585.10153881553686</v>
      </c>
      <c r="E54" s="3">
        <f t="shared" si="0"/>
        <v>0.10315265035267167</v>
      </c>
      <c r="G54" s="3">
        <f>'2A'!$J83 + Calibration!$C$11</f>
        <v>402.67967161819809</v>
      </c>
      <c r="H54" s="3">
        <v>410.43650782141776</v>
      </c>
      <c r="I54" s="3">
        <v>575.109060239276</v>
      </c>
      <c r="J54" s="3">
        <f t="shared" si="1"/>
        <v>7.0475281465649728E-2</v>
      </c>
      <c r="L54" s="3">
        <f>'3A'!$J83 + Calibration!$C$11</f>
        <v>395.5152582594784</v>
      </c>
      <c r="M54" s="3">
        <v>445.48832561072527</v>
      </c>
      <c r="N54" s="3">
        <v>585.10153881553686</v>
      </c>
      <c r="O54" s="3">
        <f t="shared" si="2"/>
        <v>0.23491302237092007</v>
      </c>
      <c r="Q54" s="3">
        <f>'4A'!$J239 + Calibration!$C$11</f>
        <v>400.55691359620312</v>
      </c>
      <c r="R54" s="3">
        <v>475.85609120599224</v>
      </c>
      <c r="S54" s="3">
        <v>572.41607690907983</v>
      </c>
      <c r="T54" s="3">
        <f t="shared" si="3"/>
        <v>0.40650209710257085</v>
      </c>
    </row>
    <row r="55" spans="1:20" x14ac:dyDescent="0.25">
      <c r="A55" s="3">
        <f t="shared" si="4"/>
        <v>6.8333333333333259</v>
      </c>
      <c r="B55" s="3">
        <f>'1A'!$J84 + Calibration!$C$11</f>
        <v>399.36279310719522</v>
      </c>
      <c r="C55" s="3">
        <v>412.15396500161273</v>
      </c>
      <c r="D55" s="3">
        <v>587.36932506826906</v>
      </c>
      <c r="E55" s="3">
        <f t="shared" si="0"/>
        <v>0.10315265035267167</v>
      </c>
      <c r="G55" s="3">
        <f>'2A'!$J84 + Calibration!$C$11</f>
        <v>396.48820928937255</v>
      </c>
      <c r="H55" s="3">
        <v>409.65584546678383</v>
      </c>
      <c r="I55" s="3">
        <v>578.15640753934531</v>
      </c>
      <c r="J55" s="3">
        <f t="shared" si="1"/>
        <v>6.6054102235695772E-2</v>
      </c>
      <c r="L55" s="3">
        <f>'3A'!$J84 + Calibration!$C$11</f>
        <v>396.48820928937255</v>
      </c>
      <c r="M55" s="3">
        <v>445.48832561072527</v>
      </c>
      <c r="N55" s="3">
        <v>587.01501070637539</v>
      </c>
      <c r="O55" s="3">
        <f t="shared" si="2"/>
        <v>0.23491302237092007</v>
      </c>
      <c r="Q55" s="3">
        <f>'4A'!$J240 + Calibration!$C$11</f>
        <v>402.94502189907837</v>
      </c>
      <c r="R55" s="3">
        <v>475.46576002867482</v>
      </c>
      <c r="S55" s="3">
        <v>570.50264753936631</v>
      </c>
      <c r="T55" s="3">
        <f t="shared" si="3"/>
        <v>0.4042915074875913</v>
      </c>
    </row>
    <row r="56" spans="1:20" x14ac:dyDescent="0.25">
      <c r="A56" s="3">
        <f t="shared" si="4"/>
        <v>6.916666666666659</v>
      </c>
      <c r="B56" s="3">
        <f>'1A'!$J85 + Calibration!$C$11</f>
        <v>403.65262264809246</v>
      </c>
      <c r="C56" s="3">
        <v>413.01277165794568</v>
      </c>
      <c r="D56" s="3">
        <v>594.24357362889032</v>
      </c>
      <c r="E56" s="3">
        <f t="shared" si="0"/>
        <v>0.10801638962354489</v>
      </c>
      <c r="G56" s="3">
        <f>'2A'!$J85 + Calibration!$C$11</f>
        <v>406.26190041008169</v>
      </c>
      <c r="H56" s="3">
        <v>409.65584546678383</v>
      </c>
      <c r="I56" s="3">
        <v>575.53429983786521</v>
      </c>
      <c r="J56" s="3">
        <f t="shared" si="1"/>
        <v>6.6054102235695772E-2</v>
      </c>
      <c r="L56" s="3">
        <f>'3A'!$J85 + Calibration!$C$11</f>
        <v>402.45854638413118</v>
      </c>
      <c r="M56" s="3">
        <v>445.09791636717227</v>
      </c>
      <c r="N56" s="3">
        <v>588.50324299862473</v>
      </c>
      <c r="O56" s="3">
        <f t="shared" si="2"/>
        <v>0.23270199063801691</v>
      </c>
      <c r="Q56" s="3">
        <f>'4A'!$J241 + Calibration!$C$11</f>
        <v>401.48555112919018</v>
      </c>
      <c r="R56" s="3">
        <v>473.35789360492731</v>
      </c>
      <c r="S56" s="3">
        <v>569.01437272599185</v>
      </c>
      <c r="T56" s="3">
        <f t="shared" si="3"/>
        <v>0.39235388144879024</v>
      </c>
    </row>
    <row r="57" spans="1:20" x14ac:dyDescent="0.25">
      <c r="A57" s="3">
        <f t="shared" si="4"/>
        <v>6.999999999999992</v>
      </c>
      <c r="B57" s="3">
        <f>'1A'!$J86 + Calibration!$C$11</f>
        <v>391.71186000848127</v>
      </c>
      <c r="C57" s="3">
        <v>412.15396500161273</v>
      </c>
      <c r="D57" s="3">
        <v>592.75534133664087</v>
      </c>
      <c r="E57" s="3">
        <f t="shared" si="0"/>
        <v>0.10315265035267167</v>
      </c>
      <c r="G57" s="3">
        <f>'2A'!$J86 + Calibration!$C$11</f>
        <v>392.64054176651541</v>
      </c>
      <c r="H57" s="3">
        <v>411.29523641151536</v>
      </c>
      <c r="I57" s="3">
        <v>579.71552254716505</v>
      </c>
      <c r="J57" s="3">
        <f t="shared" si="1"/>
        <v>7.5338578618600618E-2</v>
      </c>
      <c r="L57" s="3">
        <f>'3A'!$J86 + Calibration!$C$11</f>
        <v>367.78606545739865</v>
      </c>
      <c r="M57" s="3">
        <v>445.87850065557132</v>
      </c>
      <c r="N57" s="3">
        <v>582.76286984723424</v>
      </c>
      <c r="O57" s="3">
        <f t="shared" si="2"/>
        <v>0.23712272775005111</v>
      </c>
      <c r="Q57" s="3">
        <f>'4A'!$J242 + Calibration!$C$11</f>
        <v>400.77795038017632</v>
      </c>
      <c r="R57" s="3">
        <v>470.39129859108243</v>
      </c>
      <c r="S57" s="3">
        <v>568.23481167865486</v>
      </c>
      <c r="T57" s="3">
        <f t="shared" si="3"/>
        <v>0.37555295825703955</v>
      </c>
    </row>
    <row r="58" spans="1:20" x14ac:dyDescent="0.25">
      <c r="A58" s="3">
        <f t="shared" si="4"/>
        <v>7.083333333333325</v>
      </c>
      <c r="B58" s="3">
        <f>'1A'!$J87 + Calibration!$C$11</f>
        <v>401.04338911115008</v>
      </c>
      <c r="C58" s="3">
        <v>409.65584546678383</v>
      </c>
      <c r="D58" s="3">
        <v>591.55059029869403</v>
      </c>
      <c r="E58" s="3">
        <f t="shared" si="0"/>
        <v>8.9004876816817222E-2</v>
      </c>
      <c r="G58" s="3">
        <f>'2A'!$J87 + Calibration!$C$11</f>
        <v>416.30103026176437</v>
      </c>
      <c r="H58" s="3">
        <v>410.43650782141776</v>
      </c>
      <c r="I58" s="3">
        <v>586.23545674589263</v>
      </c>
      <c r="J58" s="3">
        <f t="shared" si="1"/>
        <v>7.0475281465649728E-2</v>
      </c>
      <c r="L58" s="3">
        <f>'3A'!$J87 + Calibration!$C$11</f>
        <v>389.05831297463203</v>
      </c>
      <c r="M58" s="3">
        <v>445.09791636717227</v>
      </c>
      <c r="N58" s="3">
        <v>593.88925926699653</v>
      </c>
      <c r="O58" s="3">
        <f t="shared" si="2"/>
        <v>0.23270199063801691</v>
      </c>
      <c r="Q58" s="3">
        <f>'4A'!$J243 + Calibration!$C$11</f>
        <v>412.27650677670056</v>
      </c>
      <c r="R58" s="3">
        <v>471.25002718118003</v>
      </c>
      <c r="S58" s="3">
        <v>568.23481167865486</v>
      </c>
      <c r="T58" s="3">
        <f t="shared" si="3"/>
        <v>0.38041625540999041</v>
      </c>
    </row>
    <row r="59" spans="1:20" x14ac:dyDescent="0.25">
      <c r="A59" s="3">
        <f t="shared" si="4"/>
        <v>7.1666666666666581</v>
      </c>
      <c r="B59" s="3">
        <f>'1A'!$J88 + Calibration!$C$11</f>
        <v>389.76595794869274</v>
      </c>
      <c r="C59" s="3">
        <v>410.0461766441008</v>
      </c>
      <c r="D59" s="3">
        <v>585.45589569855565</v>
      </c>
      <c r="E59" s="3">
        <f t="shared" si="0"/>
        <v>9.1215466431794193E-2</v>
      </c>
      <c r="G59" s="3">
        <f>'2A'!$J88 + Calibration!$C$11</f>
        <v>370.66078195036187</v>
      </c>
      <c r="H59" s="3">
        <v>407.93838828658841</v>
      </c>
      <c r="I59" s="3">
        <v>585.45589569855565</v>
      </c>
      <c r="J59" s="3">
        <f t="shared" si="1"/>
        <v>5.6327507929792707E-2</v>
      </c>
      <c r="L59" s="3">
        <f>'3A'!$J88 + Calibration!$C$11</f>
        <v>406.26190041008169</v>
      </c>
      <c r="M59" s="3">
        <v>442.99004994342476</v>
      </c>
      <c r="N59" s="3">
        <v>587.36932506826906</v>
      </c>
      <c r="O59" s="3">
        <f t="shared" si="2"/>
        <v>0.22076436459921581</v>
      </c>
      <c r="Q59" s="3">
        <f>'4A'!$J244 + Calibration!$C$11</f>
        <v>396.97468480431974</v>
      </c>
      <c r="R59" s="3">
        <v>470.39129859108243</v>
      </c>
      <c r="S59" s="3">
        <v>564.7622673011216</v>
      </c>
      <c r="T59" s="3">
        <f t="shared" si="3"/>
        <v>0.37555295825703955</v>
      </c>
    </row>
    <row r="60" spans="1:20" x14ac:dyDescent="0.25">
      <c r="A60" s="3">
        <f t="shared" si="4"/>
        <v>7.2499999999999911</v>
      </c>
      <c r="B60" s="3">
        <f>'1A'!$J89 + Calibration!$C$11</f>
        <v>371.36829424928226</v>
      </c>
      <c r="C60" s="3">
        <v>408.79711687668623</v>
      </c>
      <c r="D60" s="3">
        <v>585.10153881553686</v>
      </c>
      <c r="E60" s="3">
        <f t="shared" si="0"/>
        <v>8.4141579663866331E-2</v>
      </c>
      <c r="G60" s="3">
        <f>'2A'!$J89 + Calibration!$C$11</f>
        <v>381.40742410096493</v>
      </c>
      <c r="H60" s="3">
        <v>408.32871946390583</v>
      </c>
      <c r="I60" s="3">
        <v>575.8886212866131</v>
      </c>
      <c r="J60" s="3">
        <f t="shared" si="1"/>
        <v>5.8538097544772259E-2</v>
      </c>
      <c r="L60" s="3">
        <f>'3A'!$J89 + Calibration!$C$11</f>
        <v>412.49767623581431</v>
      </c>
      <c r="M60" s="3">
        <v>442.13132135332739</v>
      </c>
      <c r="N60" s="3">
        <v>590.84191196692746</v>
      </c>
      <c r="O60" s="3">
        <f t="shared" si="2"/>
        <v>0.21590106744626622</v>
      </c>
      <c r="Q60" s="3">
        <f>'4A'!$J245 + Calibration!$C$11</f>
        <v>395.29408880036488</v>
      </c>
      <c r="R60" s="3">
        <v>470.78170783463474</v>
      </c>
      <c r="S60" s="3">
        <v>569.36872960901064</v>
      </c>
      <c r="T60" s="3">
        <f t="shared" si="3"/>
        <v>0.37776398998993882</v>
      </c>
    </row>
    <row r="61" spans="1:20" x14ac:dyDescent="0.25">
      <c r="A61" s="3">
        <f t="shared" si="4"/>
        <v>7.3333333333333242</v>
      </c>
      <c r="B61" s="3">
        <f>'1A'!$J90 + Calibration!$C$11</f>
        <v>379.72682809701007</v>
      </c>
      <c r="C61" s="3">
        <v>407.46991280757265</v>
      </c>
      <c r="D61" s="3">
        <v>580.84944047752083</v>
      </c>
      <c r="E61" s="3">
        <f t="shared" si="0"/>
        <v>7.6625132855019179E-2</v>
      </c>
      <c r="G61" s="3">
        <f>'2A'!$J90 + Calibration!$C$11</f>
        <v>388.12967544164474</v>
      </c>
      <c r="H61" s="3">
        <v>407.93838828658841</v>
      </c>
      <c r="I61" s="3">
        <v>577.44772920757862</v>
      </c>
      <c r="J61" s="3">
        <f t="shared" si="1"/>
        <v>5.6327507929792707E-2</v>
      </c>
      <c r="L61" s="3">
        <f>'3A'!$J90 + Calibration!$C$11</f>
        <v>386.93555495263706</v>
      </c>
      <c r="M61" s="3">
        <v>440.4138641731322</v>
      </c>
      <c r="N61" s="3">
        <v>588.14888611560605</v>
      </c>
      <c r="O61" s="3">
        <f t="shared" si="2"/>
        <v>0.20617447314036444</v>
      </c>
      <c r="Q61" s="3">
        <f>'4A'!$J246 + Calibration!$C$11</f>
        <v>396.22277055839879</v>
      </c>
      <c r="R61" s="3">
        <v>469.92297924453737</v>
      </c>
      <c r="S61" s="3">
        <v>569.01437272599185</v>
      </c>
      <c r="T61" s="3">
        <f t="shared" si="3"/>
        <v>0.37290069283698923</v>
      </c>
    </row>
    <row r="62" spans="1:20" x14ac:dyDescent="0.25">
      <c r="A62" s="3">
        <f t="shared" si="4"/>
        <v>7.4166666666666572</v>
      </c>
      <c r="B62" s="3">
        <f>'1A'!$J91 + Calibration!$C$11</f>
        <v>399.36279310719522</v>
      </c>
      <c r="C62" s="3">
        <v>407.46991280757265</v>
      </c>
      <c r="D62" s="3">
        <v>589.63711840785538</v>
      </c>
      <c r="E62" s="3">
        <f t="shared" si="0"/>
        <v>7.6625132855019179E-2</v>
      </c>
      <c r="G62" s="3">
        <f>'2A'!$J91 + Calibration!$C$11</f>
        <v>380.92094858601797</v>
      </c>
      <c r="H62" s="3">
        <v>410.43650782141776</v>
      </c>
      <c r="I62" s="3">
        <v>576.24297816963178</v>
      </c>
      <c r="J62" s="3">
        <f t="shared" si="1"/>
        <v>7.0475281465649728E-2</v>
      </c>
      <c r="L62" s="3">
        <f>'3A'!$J91 + Calibration!$C$11</f>
        <v>392.90598049748917</v>
      </c>
      <c r="M62" s="3">
        <v>440.02368912828615</v>
      </c>
      <c r="N62" s="3">
        <v>588.14888611560605</v>
      </c>
      <c r="O62" s="3">
        <f t="shared" si="2"/>
        <v>0.2039647677612334</v>
      </c>
      <c r="Q62" s="3">
        <f>'4A'!$J247 + Calibration!$C$11</f>
        <v>405.06777992107379</v>
      </c>
      <c r="R62" s="3">
        <v>470.78170783463474</v>
      </c>
      <c r="S62" s="3">
        <v>573.97519191689958</v>
      </c>
      <c r="T62" s="3">
        <f t="shared" si="3"/>
        <v>0.37776398998993882</v>
      </c>
    </row>
    <row r="63" spans="1:20" x14ac:dyDescent="0.25">
      <c r="A63" s="3">
        <f t="shared" si="4"/>
        <v>7.4999999999999902</v>
      </c>
      <c r="B63" s="3">
        <f>'1A'!$J92 + Calibration!$C$11</f>
        <v>396.97468480431974</v>
      </c>
      <c r="C63" s="3">
        <v>405.36220251629584</v>
      </c>
      <c r="D63" s="3">
        <v>584.32197776819987</v>
      </c>
      <c r="E63" s="3">
        <f t="shared" si="0"/>
        <v>6.4688391052062755E-2</v>
      </c>
      <c r="G63" s="3">
        <f>'2A'!$J92 + Calibration!$C$11</f>
        <v>387.86432516076445</v>
      </c>
      <c r="H63" s="3">
        <v>410.43650782141776</v>
      </c>
      <c r="I63" s="3">
        <v>576.66817524709586</v>
      </c>
      <c r="J63" s="3">
        <f t="shared" si="1"/>
        <v>7.0475281465649728E-2</v>
      </c>
      <c r="L63" s="3">
        <f>'3A'!$J92 + Calibration!$C$11</f>
        <v>395.29408880036488</v>
      </c>
      <c r="M63" s="3">
        <v>440.4138641731322</v>
      </c>
      <c r="N63" s="3">
        <v>591.55059029869403</v>
      </c>
      <c r="O63" s="3">
        <f t="shared" si="2"/>
        <v>0.20617447314036444</v>
      </c>
      <c r="Q63" s="3">
        <f>'4A'!$J248 + Calibration!$C$11</f>
        <v>400.55691359620312</v>
      </c>
      <c r="R63" s="3">
        <v>472.49916501482994</v>
      </c>
      <c r="S63" s="3">
        <v>572.06171293920681</v>
      </c>
      <c r="T63" s="3">
        <f t="shared" si="3"/>
        <v>0.3874905842958406</v>
      </c>
    </row>
    <row r="64" spans="1:20" x14ac:dyDescent="0.25">
      <c r="A64" s="3">
        <f t="shared" si="4"/>
        <v>7.5833333333333233</v>
      </c>
      <c r="B64" s="3">
        <f>'1A'!$J93 + Calibration!$C$11</f>
        <v>399.58396256630874</v>
      </c>
      <c r="C64" s="3">
        <v>405.36220251629584</v>
      </c>
      <c r="D64" s="3">
        <v>582.76286984723424</v>
      </c>
      <c r="E64" s="3">
        <f t="shared" si="0"/>
        <v>6.4688391052062755E-2</v>
      </c>
      <c r="G64" s="3">
        <f>'2A'!$J93 + Calibration!$C$11</f>
        <v>381.89389961591212</v>
      </c>
      <c r="H64" s="3">
        <v>410.0461766441008</v>
      </c>
      <c r="I64" s="3">
        <v>581.27463755498491</v>
      </c>
      <c r="J64" s="3">
        <f t="shared" si="1"/>
        <v>6.8264691850672757E-2</v>
      </c>
      <c r="L64" s="3">
        <f>'3A'!$J93 + Calibration!$C$11</f>
        <v>398.38984207730084</v>
      </c>
      <c r="M64" s="3">
        <v>440.02368912828615</v>
      </c>
      <c r="N64" s="3">
        <v>588.92844007608892</v>
      </c>
      <c r="O64" s="3">
        <f t="shared" si="2"/>
        <v>0.2039647677612334</v>
      </c>
      <c r="Q64" s="3">
        <f>'4A'!$J249 + Calibration!$C$11</f>
        <v>419.44092013542047</v>
      </c>
      <c r="R64" s="3">
        <v>472.88957425838225</v>
      </c>
      <c r="S64" s="3">
        <v>567.10094335627844</v>
      </c>
      <c r="T64" s="3">
        <f t="shared" si="3"/>
        <v>0.38970161602873993</v>
      </c>
    </row>
    <row r="65" spans="1:21" x14ac:dyDescent="0.25">
      <c r="A65" s="3">
        <f t="shared" si="4"/>
        <v>7.6666666666666563</v>
      </c>
      <c r="B65" s="3">
        <f>'1A'!$J94 + Calibration!$C$11</f>
        <v>415.85873556858394</v>
      </c>
      <c r="C65" s="3">
        <v>405.36220251629584</v>
      </c>
      <c r="D65" s="3">
        <v>584.67634173807278</v>
      </c>
      <c r="E65" s="3">
        <f t="shared" si="0"/>
        <v>6.4688391052062755E-2</v>
      </c>
      <c r="G65" s="3">
        <f>'2A'!$J94 + Calibration!$C$11</f>
        <v>383.08802010492002</v>
      </c>
      <c r="H65" s="3">
        <v>410.43650782141776</v>
      </c>
      <c r="I65" s="3">
        <v>576.24297816963178</v>
      </c>
      <c r="J65" s="3">
        <f t="shared" si="1"/>
        <v>7.0475281465649728E-2</v>
      </c>
      <c r="L65" s="3">
        <f>'3A'!$J94 + Calibration!$C$11</f>
        <v>392.19833552342845</v>
      </c>
      <c r="M65" s="3">
        <v>440.02368912828615</v>
      </c>
      <c r="N65" s="3">
        <v>589.2827969591076</v>
      </c>
      <c r="O65" s="3">
        <f t="shared" si="2"/>
        <v>0.2039647677612334</v>
      </c>
      <c r="Q65" s="3">
        <f>'4A'!$J250 + Calibration!$C$11</f>
        <v>391.00421503442055</v>
      </c>
      <c r="R65" s="3">
        <v>470.39129859108243</v>
      </c>
      <c r="S65" s="3">
        <v>562.84883793140818</v>
      </c>
      <c r="T65" s="3">
        <f t="shared" si="3"/>
        <v>0.37555295825703955</v>
      </c>
    </row>
    <row r="66" spans="1:21" x14ac:dyDescent="0.25">
      <c r="A66" s="3">
        <f t="shared" si="4"/>
        <v>7.7499999999999893</v>
      </c>
      <c r="B66" s="3">
        <f>'1A'!$J95 + Calibration!$C$11</f>
        <v>418.95444462047328</v>
      </c>
      <c r="C66" s="3">
        <v>405.36220251629584</v>
      </c>
      <c r="D66" s="3">
        <v>586.58977110778619</v>
      </c>
      <c r="E66" s="3">
        <f t="shared" si="0"/>
        <v>6.4688391052062755E-2</v>
      </c>
      <c r="G66" s="3">
        <f>'2A'!$J95 + Calibration!$C$11</f>
        <v>389.32366325551232</v>
      </c>
      <c r="H66" s="3">
        <v>410.0461766441008</v>
      </c>
      <c r="I66" s="3">
        <v>577.80209317745164</v>
      </c>
      <c r="J66" s="3">
        <f t="shared" si="1"/>
        <v>6.8264691850672757E-2</v>
      </c>
      <c r="L66" s="3">
        <f>'3A'!$J95 + Calibration!$C$11</f>
        <v>390.03126400452641</v>
      </c>
      <c r="M66" s="3">
        <v>438.30623194809118</v>
      </c>
      <c r="N66" s="3">
        <v>592.33014425917679</v>
      </c>
      <c r="O66" s="3">
        <f t="shared" si="2"/>
        <v>0.1942381734553329</v>
      </c>
      <c r="Q66" s="3">
        <f>'4A'!$J251 + Calibration!$C$11</f>
        <v>400.29147486522913</v>
      </c>
      <c r="R66" s="3">
        <v>470.78170783463474</v>
      </c>
      <c r="S66" s="3">
        <v>568.23481167865486</v>
      </c>
      <c r="T66" s="3">
        <f t="shared" si="3"/>
        <v>0.37776398998993882</v>
      </c>
    </row>
    <row r="67" spans="1:21" x14ac:dyDescent="0.25">
      <c r="A67" s="3">
        <f t="shared" si="4"/>
        <v>7.8333333333333224</v>
      </c>
      <c r="B67" s="3">
        <f>'1A'!$J96 + Calibration!$C$11</f>
        <v>424.4384388754255</v>
      </c>
      <c r="C67" s="3">
        <v>404.97194940521445</v>
      </c>
      <c r="D67" s="3">
        <v>588.92844007608892</v>
      </c>
      <c r="E67" s="3">
        <f t="shared" si="0"/>
        <v>6.2478243555009402E-2</v>
      </c>
      <c r="G67" s="3">
        <f>'2A'!$J96 + Calibration!$C$11</f>
        <v>384.98965289284831</v>
      </c>
      <c r="H67" s="3">
        <v>410.43650782141776</v>
      </c>
      <c r="I67" s="3">
        <v>577.44772920757862</v>
      </c>
      <c r="J67" s="3">
        <f t="shared" si="1"/>
        <v>7.0475281465649728E-2</v>
      </c>
      <c r="L67" s="3">
        <f>'3A'!$J96 + Calibration!$C$11</f>
        <v>392.64054176651541</v>
      </c>
      <c r="M67" s="3">
        <v>438.30623194809118</v>
      </c>
      <c r="N67" s="3">
        <v>582.40854839848646</v>
      </c>
      <c r="O67" s="3">
        <f t="shared" si="2"/>
        <v>0.1942381734553329</v>
      </c>
      <c r="Q67" s="3">
        <f>'4A'!$J252 + Calibration!$C$11</f>
        <v>397.19572158829294</v>
      </c>
      <c r="R67" s="3">
        <v>473.74830284847985</v>
      </c>
      <c r="S67" s="3">
        <v>564.4079104181028</v>
      </c>
      <c r="T67" s="3">
        <f t="shared" si="3"/>
        <v>0.39456491318169079</v>
      </c>
    </row>
    <row r="68" spans="1:21" x14ac:dyDescent="0.25">
      <c r="A68" s="3">
        <f t="shared" si="4"/>
        <v>7.9166666666666554</v>
      </c>
      <c r="B68" s="3">
        <f>'1A'!$J97 + Calibration!$C$11</f>
        <v>420.63504062442837</v>
      </c>
      <c r="C68" s="3">
        <v>405.36220251629584</v>
      </c>
      <c r="D68" s="3">
        <v>590.06235800644458</v>
      </c>
      <c r="E68" s="3">
        <f t="shared" ref="E68:E131" si="5">(C68-$B$213)/(7*35314.6667/1400)</f>
        <v>6.4688391052062755E-2</v>
      </c>
      <c r="G68" s="3">
        <f>'2A'!$J97 + Calibration!$C$11</f>
        <v>390.25243346363993</v>
      </c>
      <c r="H68" s="3">
        <v>410.43650782141776</v>
      </c>
      <c r="I68" s="3">
        <v>587.01501070637539</v>
      </c>
      <c r="J68" s="3">
        <f t="shared" ref="J68:J131" si="6">(H68-$G$213)/(7*35314.6667/1400)</f>
        <v>7.0475281465649728E-2</v>
      </c>
      <c r="L68" s="3">
        <f>'3A'!$J97 + Calibration!$C$11</f>
        <v>384.06097113481417</v>
      </c>
      <c r="M68" s="3">
        <v>435.33963693424607</v>
      </c>
      <c r="N68" s="3">
        <v>586.23545674589263</v>
      </c>
      <c r="O68" s="3">
        <f t="shared" ref="O68:O131" si="7">(M68-$L$213)/(7*35314.6667/1400)</f>
        <v>0.17743725026358093</v>
      </c>
      <c r="Q68" s="3">
        <f>'4A'!$J253 + Calibration!$C$11</f>
        <v>389.76595794869274</v>
      </c>
      <c r="R68" s="3">
        <v>473.74830284847985</v>
      </c>
      <c r="S68" s="3">
        <v>562.84883793140818</v>
      </c>
      <c r="T68" s="3">
        <f t="shared" ref="T68:T131" si="8">(R68-$Q$213)/(7*35314.6667/1400)</f>
        <v>0.39456491318169079</v>
      </c>
    </row>
    <row r="69" spans="1:21" x14ac:dyDescent="0.25">
      <c r="A69" s="3">
        <f t="shared" ref="A69:A132" si="9">1/12+A68</f>
        <v>7.9999999999999885</v>
      </c>
      <c r="B69" s="3">
        <f>'1A'!$J98 + Calibration!$C$11</f>
        <v>417.76036835651223</v>
      </c>
      <c r="C69" s="3">
        <v>404.58154016166191</v>
      </c>
      <c r="D69" s="3">
        <v>587.01501070637539</v>
      </c>
      <c r="E69" s="3">
        <f t="shared" si="5"/>
        <v>6.0267211822108806E-2</v>
      </c>
      <c r="G69" s="3">
        <f>'2A'!$J98 + Calibration!$C$11</f>
        <v>408.69427798481718</v>
      </c>
      <c r="H69" s="3">
        <v>410.43650782141776</v>
      </c>
      <c r="I69" s="3">
        <v>585.45589569855565</v>
      </c>
      <c r="J69" s="3">
        <f t="shared" si="6"/>
        <v>7.0475281465649728E-2</v>
      </c>
      <c r="L69" s="3">
        <f>'3A'!$J98 + Calibration!$C$11</f>
        <v>397.90336656235388</v>
      </c>
      <c r="M69" s="3">
        <v>435.33963693424607</v>
      </c>
      <c r="N69" s="3">
        <v>591.975787376158</v>
      </c>
      <c r="O69" s="3">
        <f t="shared" si="7"/>
        <v>0.17743725026358093</v>
      </c>
      <c r="Q69" s="3">
        <f>'4A'!$J254 + Calibration!$C$11</f>
        <v>413.69166404968166</v>
      </c>
      <c r="R69" s="3">
        <v>475.46576002867482</v>
      </c>
      <c r="S69" s="3">
        <v>577.44772920757862</v>
      </c>
      <c r="T69" s="3">
        <f t="shared" si="8"/>
        <v>0.4042915074875913</v>
      </c>
      <c r="U69">
        <v>0</v>
      </c>
    </row>
    <row r="70" spans="1:21" x14ac:dyDescent="0.25">
      <c r="A70" s="3">
        <f t="shared" si="9"/>
        <v>8.0833333333333215</v>
      </c>
      <c r="B70" s="3">
        <f>'1A'!$J99 + Calibration!$C$11</f>
        <v>412.49767623581431</v>
      </c>
      <c r="C70" s="3">
        <v>404.97194940521445</v>
      </c>
      <c r="D70" s="3">
        <v>588.14888611560605</v>
      </c>
      <c r="E70" s="3">
        <f t="shared" si="5"/>
        <v>6.2478243555009402E-2</v>
      </c>
      <c r="G70" s="3">
        <f>'2A'!$J99 + Calibration!$C$11</f>
        <v>402.23737692501766</v>
      </c>
      <c r="H70" s="3">
        <v>409.65584546678383</v>
      </c>
      <c r="I70" s="3">
        <v>584.67634173807278</v>
      </c>
      <c r="J70" s="3">
        <f t="shared" si="6"/>
        <v>6.6054102235695772E-2</v>
      </c>
      <c r="L70" s="3">
        <f>'3A'!$J99 + Calibration!$C$11</f>
        <v>396.97468480431974</v>
      </c>
      <c r="M70" s="3">
        <v>435.80795628079113</v>
      </c>
      <c r="N70" s="3">
        <v>587.01501070637539</v>
      </c>
      <c r="O70" s="3">
        <f t="shared" si="7"/>
        <v>0.18008951568363121</v>
      </c>
      <c r="Q70" s="3">
        <f>'4A'!$J255 + Calibration!$C$11</f>
        <v>399.58396256630874</v>
      </c>
      <c r="R70" s="3">
        <v>478.82245202113108</v>
      </c>
      <c r="S70" s="3">
        <v>565.96702542592266</v>
      </c>
      <c r="T70" s="3">
        <f t="shared" si="8"/>
        <v>0.42330169394055456</v>
      </c>
    </row>
    <row r="71" spans="1:21" x14ac:dyDescent="0.25">
      <c r="A71" s="3">
        <f t="shared" si="9"/>
        <v>8.1666666666666554</v>
      </c>
      <c r="B71" s="3">
        <f>'1A'!$J100 + Calibration!$C$11</f>
        <v>411.79003126175337</v>
      </c>
      <c r="C71" s="3">
        <v>407.93838828658841</v>
      </c>
      <c r="D71" s="3">
        <v>588.92844007608892</v>
      </c>
      <c r="E71" s="3">
        <f t="shared" si="5"/>
        <v>7.927828251091415E-2</v>
      </c>
      <c r="G71" s="3">
        <f>'2A'!$J100 + Calibration!$C$11</f>
        <v>414.17813956462862</v>
      </c>
      <c r="H71" s="3">
        <v>410.43650782141776</v>
      </c>
      <c r="I71" s="3">
        <v>577.02253213011466</v>
      </c>
      <c r="J71" s="3">
        <f t="shared" si="6"/>
        <v>7.0475281465649728E-2</v>
      </c>
      <c r="L71" s="3">
        <f>'3A'!$J100 + Calibration!$C$11</f>
        <v>412.0112007208669</v>
      </c>
      <c r="M71" s="3">
        <v>434.94938382316445</v>
      </c>
      <c r="N71" s="3">
        <v>596.93660656706584</v>
      </c>
      <c r="O71" s="3">
        <f t="shared" si="7"/>
        <v>0.17522710276652628</v>
      </c>
      <c r="Q71" s="3">
        <f>'4A'!$J256 + Calibration!$C$11</f>
        <v>395.02878274453121</v>
      </c>
      <c r="R71" s="3">
        <v>483.0381848686261</v>
      </c>
      <c r="S71" s="3">
        <v>567.88049731676119</v>
      </c>
      <c r="T71" s="3">
        <f t="shared" si="8"/>
        <v>0.44717694601815677</v>
      </c>
    </row>
    <row r="72" spans="1:21" x14ac:dyDescent="0.25">
      <c r="A72" s="3">
        <f t="shared" si="9"/>
        <v>8.2499999999999893</v>
      </c>
      <c r="B72" s="3">
        <f>'1A'!$J101 + Calibration!$C$11</f>
        <v>395.78056431531184</v>
      </c>
      <c r="C72" s="3">
        <v>407.46991280757265</v>
      </c>
      <c r="D72" s="3">
        <v>585.45589569855565</v>
      </c>
      <c r="E72" s="3">
        <f t="shared" si="5"/>
        <v>7.6625132855019179E-2</v>
      </c>
      <c r="G72" s="3">
        <f>'2A'!$J101 + Calibration!$C$11</f>
        <v>411.08238628769266</v>
      </c>
      <c r="H72" s="3">
        <v>410.0461766441008</v>
      </c>
      <c r="I72" s="3">
        <v>584.67634173807278</v>
      </c>
      <c r="J72" s="3">
        <f t="shared" si="6"/>
        <v>6.8264691850672757E-2</v>
      </c>
      <c r="L72" s="3">
        <f>'3A'!$J101 + Calibration!$C$11</f>
        <v>394.80761328541746</v>
      </c>
      <c r="M72" s="3">
        <v>435.33963693424607</v>
      </c>
      <c r="N72" s="3">
        <v>596.93660656706584</v>
      </c>
      <c r="O72" s="3">
        <f t="shared" si="7"/>
        <v>0.17743725026358093</v>
      </c>
      <c r="Q72" s="3">
        <f>'4A'!$J257 + Calibration!$C$11</f>
        <v>401.48555112919018</v>
      </c>
      <c r="R72" s="3">
        <v>483.42835991347215</v>
      </c>
      <c r="S72" s="3">
        <v>565.18746437858567</v>
      </c>
      <c r="T72" s="3">
        <f t="shared" si="8"/>
        <v>0.44938665139728778</v>
      </c>
    </row>
    <row r="73" spans="1:21" x14ac:dyDescent="0.25">
      <c r="A73" s="3">
        <f t="shared" si="9"/>
        <v>8.3333333333333233</v>
      </c>
      <c r="B73" s="3">
        <f>'1A'!$J102 + Calibration!$C$11</f>
        <v>381.40742410096493</v>
      </c>
      <c r="C73" s="3">
        <v>407.93838828658841</v>
      </c>
      <c r="D73" s="3">
        <v>580.06987943018385</v>
      </c>
      <c r="E73" s="3">
        <f t="shared" si="5"/>
        <v>7.927828251091415E-2</v>
      </c>
      <c r="G73" s="3">
        <f>'2A'!$J102 + Calibration!$C$11</f>
        <v>404.84674313710059</v>
      </c>
      <c r="H73" s="3">
        <v>407.93838828658841</v>
      </c>
      <c r="I73" s="3">
        <v>577.02253213011466</v>
      </c>
      <c r="J73" s="3">
        <f t="shared" si="6"/>
        <v>5.6327507929792707E-2</v>
      </c>
      <c r="L73" s="3">
        <f>'3A'!$J102 + Calibration!$C$11</f>
        <v>360.13513235868515</v>
      </c>
      <c r="M73" s="3">
        <v>434.48090834414847</v>
      </c>
      <c r="N73" s="3">
        <v>590.06235800644458</v>
      </c>
      <c r="O73" s="3">
        <f t="shared" si="7"/>
        <v>0.17257395311063004</v>
      </c>
      <c r="Q73" s="3">
        <f>'4A'!$J258 + Calibration!$C$11</f>
        <v>387.64319992669778</v>
      </c>
      <c r="R73" s="3">
        <v>483.0381848686261</v>
      </c>
      <c r="S73" s="3">
        <v>574.32954879991837</v>
      </c>
      <c r="T73" s="3">
        <f t="shared" si="8"/>
        <v>0.44717694601815677</v>
      </c>
    </row>
    <row r="74" spans="1:21" x14ac:dyDescent="0.25">
      <c r="A74" s="3">
        <f t="shared" si="9"/>
        <v>8.4166666666666572</v>
      </c>
      <c r="B74" s="3">
        <f>'1A'!$J103 + Calibration!$C$11</f>
        <v>405.81969416699474</v>
      </c>
      <c r="C74" s="3">
        <v>407.93838828658841</v>
      </c>
      <c r="D74" s="3">
        <v>583.54242380771711</v>
      </c>
      <c r="E74" s="3">
        <f t="shared" si="5"/>
        <v>7.927828251091415E-2</v>
      </c>
      <c r="G74" s="3">
        <f>'2A'!$J103 + Calibration!$C$11</f>
        <v>406.52720646591513</v>
      </c>
      <c r="H74" s="3">
        <v>410.9049052341984</v>
      </c>
      <c r="I74" s="3">
        <v>586.23545674589263</v>
      </c>
      <c r="J74" s="3">
        <f t="shared" si="6"/>
        <v>7.3127989003623647E-2</v>
      </c>
      <c r="L74" s="3">
        <f>'3A'!$J103 + Calibration!$C$11</f>
        <v>409.13648422790413</v>
      </c>
      <c r="M74" s="3">
        <v>434.94938382316445</v>
      </c>
      <c r="N74" s="3">
        <v>595.02313467622719</v>
      </c>
      <c r="O74" s="3">
        <f t="shared" si="7"/>
        <v>0.17522710276652628</v>
      </c>
      <c r="Q74" s="3">
        <f>'4A'!$J259 + Calibration!$C$11</f>
        <v>391.22538449353408</v>
      </c>
      <c r="R74" s="3">
        <v>483.0381848686261</v>
      </c>
      <c r="S74" s="3">
        <v>573.97519191689958</v>
      </c>
      <c r="T74" s="3">
        <f t="shared" si="8"/>
        <v>0.44717694601815677</v>
      </c>
    </row>
    <row r="75" spans="1:21" x14ac:dyDescent="0.25">
      <c r="A75" s="3">
        <f t="shared" si="9"/>
        <v>8.4999999999999911</v>
      </c>
      <c r="B75" s="3">
        <f>'1A'!$J104 + Calibration!$C$11</f>
        <v>405.55425543602098</v>
      </c>
      <c r="C75" s="3">
        <v>407.46991280757265</v>
      </c>
      <c r="D75" s="3">
        <v>586.23545674589263</v>
      </c>
      <c r="E75" s="3">
        <f t="shared" si="5"/>
        <v>7.6625132855019179E-2</v>
      </c>
      <c r="G75" s="3">
        <f>'2A'!$J104 + Calibration!$C$11</f>
        <v>404.3602676221534</v>
      </c>
      <c r="H75" s="3">
        <v>410.9049052341984</v>
      </c>
      <c r="I75" s="3">
        <v>580.84944047752083</v>
      </c>
      <c r="J75" s="3">
        <f t="shared" si="6"/>
        <v>7.3127989003623647E-2</v>
      </c>
      <c r="L75" s="3">
        <f>'3A'!$J104 + Calibration!$C$11</f>
        <v>410.81708023185922</v>
      </c>
      <c r="M75" s="3">
        <v>435.80795628079113</v>
      </c>
      <c r="N75" s="3">
        <v>583.54242380771711</v>
      </c>
      <c r="O75" s="3">
        <f t="shared" si="7"/>
        <v>0.18008951568363121</v>
      </c>
      <c r="Q75" s="3">
        <f>'4A'!$J260 + Calibration!$C$11</f>
        <v>409.88839847382508</v>
      </c>
      <c r="R75" s="3">
        <v>483.42835991347215</v>
      </c>
      <c r="S75" s="3">
        <v>578.5816471379344</v>
      </c>
      <c r="T75" s="3">
        <f t="shared" si="8"/>
        <v>0.44938665139728778</v>
      </c>
    </row>
    <row r="76" spans="1:21" x14ac:dyDescent="0.25">
      <c r="A76" s="3">
        <f t="shared" si="9"/>
        <v>8.583333333333325</v>
      </c>
      <c r="B76" s="3">
        <f>'1A'!$J105 + Calibration!$C$11</f>
        <v>388.57183745968484</v>
      </c>
      <c r="C76" s="3">
        <v>407.93838828658841</v>
      </c>
      <c r="D76" s="3">
        <v>591.19622632882101</v>
      </c>
      <c r="E76" s="3">
        <f t="shared" si="5"/>
        <v>7.927828251091415E-2</v>
      </c>
      <c r="G76" s="3">
        <f>'2A'!$J105 + Calibration!$C$11</f>
        <v>405.81969416699474</v>
      </c>
      <c r="H76" s="3">
        <v>410.43650782141776</v>
      </c>
      <c r="I76" s="3">
        <v>595.02313467622719</v>
      </c>
      <c r="J76" s="3">
        <f t="shared" si="6"/>
        <v>7.0475281465649728E-2</v>
      </c>
      <c r="L76" s="3">
        <f>'3A'!$J105 + Calibration!$C$11</f>
        <v>412.27650677670056</v>
      </c>
      <c r="M76" s="3">
        <v>435.80795628079113</v>
      </c>
      <c r="N76" s="3">
        <v>583.8967806907358</v>
      </c>
      <c r="O76" s="3">
        <f t="shared" si="7"/>
        <v>0.18008951568363121</v>
      </c>
      <c r="Q76" s="3">
        <f>'4A'!$J261 + Calibration!$C$11</f>
        <v>400.55691359620312</v>
      </c>
      <c r="R76" s="3">
        <v>478.82245202113108</v>
      </c>
      <c r="S76" s="3">
        <v>574.32954879991837</v>
      </c>
      <c r="T76" s="3">
        <f t="shared" si="8"/>
        <v>0.42330169394055456</v>
      </c>
    </row>
    <row r="77" spans="1:21" x14ac:dyDescent="0.25">
      <c r="A77" s="3">
        <f t="shared" si="9"/>
        <v>8.666666666666659</v>
      </c>
      <c r="B77" s="3">
        <f>'1A'!$J106 + Calibration!$C$11</f>
        <v>397.41689104740669</v>
      </c>
      <c r="C77" s="3">
        <v>407.46991280757265</v>
      </c>
      <c r="D77" s="3">
        <v>588.50324299862473</v>
      </c>
      <c r="E77" s="3">
        <f t="shared" si="5"/>
        <v>7.6625132855019179E-2</v>
      </c>
      <c r="G77" s="3">
        <f>'2A'!$J106 + Calibration!$C$11</f>
        <v>423.2443183864176</v>
      </c>
      <c r="H77" s="3">
        <v>410.43650782141776</v>
      </c>
      <c r="I77" s="3">
        <v>591.19622632882101</v>
      </c>
      <c r="J77" s="3">
        <f t="shared" si="6"/>
        <v>7.0475281465649728E-2</v>
      </c>
      <c r="L77" s="3">
        <f>'3A'!$J106 + Calibration!$C$11</f>
        <v>406.26190041008169</v>
      </c>
      <c r="M77" s="3">
        <v>435.33963693424607</v>
      </c>
      <c r="N77" s="3">
        <v>589.2827969591076</v>
      </c>
      <c r="O77" s="3">
        <f t="shared" si="7"/>
        <v>0.17743725026358093</v>
      </c>
      <c r="Q77" s="3">
        <f>'4A'!$J262 + Calibration!$C$11</f>
        <v>409.13648422790413</v>
      </c>
      <c r="R77" s="3">
        <v>475.46576002867482</v>
      </c>
      <c r="S77" s="3">
        <v>568.23481167865486</v>
      </c>
      <c r="T77" s="3">
        <f t="shared" si="8"/>
        <v>0.4042915074875913</v>
      </c>
    </row>
    <row r="78" spans="1:21" x14ac:dyDescent="0.25">
      <c r="A78" s="3">
        <f t="shared" si="9"/>
        <v>8.7499999999999929</v>
      </c>
      <c r="B78" s="3">
        <f>'1A'!$J107 + Calibration!$C$11</f>
        <v>401.26442589512351</v>
      </c>
      <c r="C78" s="3">
        <v>404.97194940521445</v>
      </c>
      <c r="D78" s="3">
        <v>593.10970530651377</v>
      </c>
      <c r="E78" s="3">
        <f t="shared" si="5"/>
        <v>6.2478243555009402E-2</v>
      </c>
      <c r="G78" s="3">
        <f>'2A'!$J107 + Calibration!$C$11</f>
        <v>396.70924607334598</v>
      </c>
      <c r="H78" s="3">
        <v>410.43650782141776</v>
      </c>
      <c r="I78" s="3">
        <v>590.06235800644458</v>
      </c>
      <c r="J78" s="3">
        <f t="shared" si="6"/>
        <v>7.0475281465649728E-2</v>
      </c>
      <c r="L78" s="3">
        <f>'3A'!$J107 + Calibration!$C$11</f>
        <v>402.67967161819809</v>
      </c>
      <c r="M78" s="3">
        <v>431.98278880931935</v>
      </c>
      <c r="N78" s="3">
        <v>585.45589569855565</v>
      </c>
      <c r="O78" s="3">
        <f t="shared" si="7"/>
        <v>0.15842617957477428</v>
      </c>
      <c r="Q78" s="3">
        <f>'4A'!$J263 + Calibration!$C$11</f>
        <v>407.23485143997584</v>
      </c>
      <c r="R78" s="3">
        <v>472.88957425838225</v>
      </c>
      <c r="S78" s="3">
        <v>561.71492708790663</v>
      </c>
      <c r="T78" s="3">
        <f t="shared" si="8"/>
        <v>0.38970161602873993</v>
      </c>
    </row>
    <row r="79" spans="1:21" x14ac:dyDescent="0.25">
      <c r="A79" s="3">
        <f t="shared" si="9"/>
        <v>8.8333333333333268</v>
      </c>
      <c r="B79" s="3">
        <f>'1A'!$J108 + Calibration!$C$11</f>
        <v>401.26442589512351</v>
      </c>
      <c r="C79" s="3">
        <v>405.83052186284112</v>
      </c>
      <c r="D79" s="3">
        <v>588.50324299862473</v>
      </c>
      <c r="E79" s="3">
        <f t="shared" si="5"/>
        <v>6.7340656472114346E-2</v>
      </c>
      <c r="G79" s="3">
        <f>'2A'!$J108 + Calibration!$C$11</f>
        <v>417.76036835651223</v>
      </c>
      <c r="H79" s="3">
        <v>410.43650782141776</v>
      </c>
      <c r="I79" s="3">
        <v>590.84191196692746</v>
      </c>
      <c r="J79" s="3">
        <f t="shared" si="6"/>
        <v>7.0475281465649728E-2</v>
      </c>
      <c r="L79" s="3">
        <f>'3A'!$J108 + Calibration!$C$11</f>
        <v>403.65262264809246</v>
      </c>
      <c r="M79" s="3">
        <v>433.23192664296948</v>
      </c>
      <c r="N79" s="3">
        <v>585.10153881553686</v>
      </c>
      <c r="O79" s="3">
        <f t="shared" si="7"/>
        <v>0.16550050846062578</v>
      </c>
      <c r="Q79" s="3">
        <f>'4A'!$J264 + Calibration!$C$11</f>
        <v>400.77795038017632</v>
      </c>
      <c r="R79" s="3">
        <v>470.78170783463474</v>
      </c>
      <c r="S79" s="3">
        <v>563.27403500887226</v>
      </c>
      <c r="T79" s="3">
        <f t="shared" si="8"/>
        <v>0.37776398998993882</v>
      </c>
    </row>
    <row r="80" spans="1:21" x14ac:dyDescent="0.25">
      <c r="A80" s="3">
        <f t="shared" si="9"/>
        <v>8.9166666666666607</v>
      </c>
      <c r="B80" s="3">
        <f>'1A'!$J109 + Calibration!$C$11</f>
        <v>407.72132695492303</v>
      </c>
      <c r="C80" s="3">
        <v>404.97194940521445</v>
      </c>
      <c r="D80" s="3">
        <v>590.06235800644458</v>
      </c>
      <c r="E80" s="3">
        <f t="shared" si="5"/>
        <v>6.2478243555009402E-2</v>
      </c>
      <c r="G80" s="3">
        <f>'2A'!$J109 + Calibration!$C$11</f>
        <v>422.53667341235666</v>
      </c>
      <c r="H80" s="3">
        <v>410.0461766441008</v>
      </c>
      <c r="I80" s="3">
        <v>587.01501070637539</v>
      </c>
      <c r="J80" s="3">
        <f t="shared" si="6"/>
        <v>6.8264691850672757E-2</v>
      </c>
      <c r="L80" s="3">
        <f>'3A'!$J109 + Calibration!$C$11</f>
        <v>416.30103026176437</v>
      </c>
      <c r="M80" s="3">
        <v>432.84151739941694</v>
      </c>
      <c r="N80" s="3">
        <v>582.76286984723424</v>
      </c>
      <c r="O80" s="3">
        <f t="shared" si="7"/>
        <v>0.16328947672772517</v>
      </c>
      <c r="Q80" s="3">
        <f>'4A'!$J265 + Calibration!$C$11</f>
        <v>402.67967161819809</v>
      </c>
      <c r="R80" s="3">
        <v>470.39129859108243</v>
      </c>
      <c r="S80" s="3">
        <v>560.58105167867598</v>
      </c>
      <c r="T80" s="3">
        <f t="shared" si="8"/>
        <v>0.37555295825703955</v>
      </c>
    </row>
    <row r="81" spans="1:20" x14ac:dyDescent="0.25">
      <c r="A81" s="3">
        <f t="shared" si="9"/>
        <v>8.9999999999999947</v>
      </c>
      <c r="B81" s="3">
        <f>'1A'!$J110 + Calibration!$C$11</f>
        <v>401.04338911115008</v>
      </c>
      <c r="C81" s="3">
        <v>404.97194940521445</v>
      </c>
      <c r="D81" s="3">
        <v>586.58977110778619</v>
      </c>
      <c r="E81" s="3">
        <f t="shared" si="5"/>
        <v>6.2478243555009402E-2</v>
      </c>
      <c r="G81" s="3">
        <f>'2A'!$J110 + Calibration!$C$11</f>
        <v>419.44092013542047</v>
      </c>
      <c r="H81" s="3">
        <v>412.54429617892993</v>
      </c>
      <c r="I81" s="3">
        <v>588.92844007608892</v>
      </c>
      <c r="J81" s="3">
        <f t="shared" si="6"/>
        <v>8.2412465386528494E-2</v>
      </c>
      <c r="L81" s="3">
        <f>'3A'!$J110 + Calibration!$C$11</f>
        <v>406.26190041008169</v>
      </c>
      <c r="M81" s="3">
        <v>429.87500045180718</v>
      </c>
      <c r="N81" s="3">
        <v>580.84944047752083</v>
      </c>
      <c r="O81" s="3">
        <f t="shared" si="7"/>
        <v>0.14648899565389553</v>
      </c>
      <c r="Q81" s="3">
        <f>'4A'!$J266 + Calibration!$C$11</f>
        <v>400.77795038017632</v>
      </c>
      <c r="R81" s="3">
        <v>468.28366636604119</v>
      </c>
      <c r="S81" s="3">
        <v>564.05359605620924</v>
      </c>
      <c r="T81" s="3">
        <f t="shared" si="8"/>
        <v>0.3636166585720067</v>
      </c>
    </row>
    <row r="82" spans="1:20" x14ac:dyDescent="0.25">
      <c r="A82" s="3">
        <f t="shared" si="9"/>
        <v>9.0833333333333286</v>
      </c>
      <c r="B82" s="3">
        <f>'1A'!$J111 + Calibration!$C$11</f>
        <v>414.88578453868979</v>
      </c>
      <c r="C82" s="3">
        <v>407.93838828658841</v>
      </c>
      <c r="D82" s="3">
        <v>582.76286984723424</v>
      </c>
      <c r="E82" s="3">
        <f t="shared" si="5"/>
        <v>7.927828251091415E-2</v>
      </c>
      <c r="G82" s="3">
        <f>'2A'!$J111 + Calibration!$C$11</f>
        <v>420.8562100835419</v>
      </c>
      <c r="H82" s="3">
        <v>412.15396500161273</v>
      </c>
      <c r="I82" s="3">
        <v>594.24357362889032</v>
      </c>
      <c r="J82" s="3">
        <f t="shared" si="6"/>
        <v>8.0201875771550232E-2</v>
      </c>
      <c r="L82" s="3">
        <f>'3A'!$J111 + Calibration!$C$11</f>
        <v>401.04338911115008</v>
      </c>
      <c r="M82" s="3">
        <v>430.26533162912415</v>
      </c>
      <c r="N82" s="3">
        <v>577.02253213011466</v>
      </c>
      <c r="O82" s="3">
        <f t="shared" si="7"/>
        <v>0.1486995852688725</v>
      </c>
      <c r="Q82" s="3">
        <f>'4A'!$J267 + Calibration!$C$11</f>
        <v>396.97468480431974</v>
      </c>
      <c r="R82" s="3">
        <v>468.28366636604119</v>
      </c>
      <c r="S82" s="3">
        <v>563.27403500887226</v>
      </c>
      <c r="T82" s="3">
        <f t="shared" si="8"/>
        <v>0.3636166585720067</v>
      </c>
    </row>
    <row r="83" spans="1:20" x14ac:dyDescent="0.25">
      <c r="A83" s="3">
        <f t="shared" si="9"/>
        <v>9.1666666666666625</v>
      </c>
      <c r="B83" s="3">
        <f>'1A'!$J112 + Calibration!$C$11</f>
        <v>413.47062726570869</v>
      </c>
      <c r="C83" s="3">
        <v>405.36220251629584</v>
      </c>
      <c r="D83" s="3">
        <v>587.01501070637539</v>
      </c>
      <c r="E83" s="3">
        <f t="shared" si="5"/>
        <v>6.4688391052062755E-2</v>
      </c>
      <c r="G83" s="3">
        <f>'2A'!$J112 + Calibration!$C$11</f>
        <v>407.23485143997584</v>
      </c>
      <c r="H83" s="3">
        <v>412.54429617892993</v>
      </c>
      <c r="I83" s="3">
        <v>590.06235800644458</v>
      </c>
      <c r="J83" s="3">
        <f t="shared" si="6"/>
        <v>8.2412465386528494E-2</v>
      </c>
      <c r="L83" s="3">
        <f>'3A'!$J112 + Calibration!$C$11</f>
        <v>405.06777992107379</v>
      </c>
      <c r="M83" s="3">
        <v>427.76713402805967</v>
      </c>
      <c r="N83" s="3">
        <v>576.66817524709586</v>
      </c>
      <c r="O83" s="3">
        <f t="shared" si="7"/>
        <v>0.13455136961509445</v>
      </c>
      <c r="Q83" s="3">
        <f>'4A'!$J268 + Calibration!$C$11</f>
        <v>388.35080067571164</v>
      </c>
      <c r="R83" s="3">
        <v>465.70748059574862</v>
      </c>
      <c r="S83" s="3">
        <v>567.45530023929723</v>
      </c>
      <c r="T83" s="3">
        <f t="shared" si="8"/>
        <v>0.34902676711315533</v>
      </c>
    </row>
    <row r="84" spans="1:20" x14ac:dyDescent="0.25">
      <c r="A84" s="3">
        <f t="shared" si="9"/>
        <v>9.2499999999999964</v>
      </c>
      <c r="B84" s="3">
        <f>'1A'!$J113 + Calibration!$C$11</f>
        <v>417.98149359057913</v>
      </c>
      <c r="C84" s="3">
        <v>405.83052186284112</v>
      </c>
      <c r="D84" s="3">
        <v>584.67634173807278</v>
      </c>
      <c r="E84" s="3">
        <f t="shared" si="5"/>
        <v>6.7340656472114346E-2</v>
      </c>
      <c r="G84" s="3">
        <f>'2A'!$J113 + Calibration!$C$11</f>
        <v>403.65262264809246</v>
      </c>
      <c r="H84" s="3">
        <v>413.4030247690273</v>
      </c>
      <c r="I84" s="3">
        <v>588.50324299862473</v>
      </c>
      <c r="J84" s="3">
        <f t="shared" si="6"/>
        <v>8.7275762539478094E-2</v>
      </c>
      <c r="L84" s="3">
        <f>'3A'!$J113 + Calibration!$C$11</f>
        <v>410.81708023185922</v>
      </c>
      <c r="M84" s="3">
        <v>429.87500045180718</v>
      </c>
      <c r="N84" s="3">
        <v>575.109060239276</v>
      </c>
      <c r="O84" s="3">
        <f t="shared" si="7"/>
        <v>0.14648899565389553</v>
      </c>
      <c r="Q84" s="3">
        <f>'4A'!$J269 + Calibration!$C$11</f>
        <v>400.07043808125593</v>
      </c>
      <c r="R84" s="3">
        <v>467.81511282078986</v>
      </c>
      <c r="S84" s="3">
        <v>573.97519191689958</v>
      </c>
      <c r="T84" s="3">
        <f t="shared" si="8"/>
        <v>0.36096306679818813</v>
      </c>
    </row>
    <row r="85" spans="1:20" x14ac:dyDescent="0.25">
      <c r="A85" s="3">
        <f t="shared" si="9"/>
        <v>9.3333333333333304</v>
      </c>
      <c r="B85" s="3">
        <f>'1A'!$J114 + Calibration!$C$11</f>
        <v>404.84674313710059</v>
      </c>
      <c r="C85" s="3">
        <v>404.58154016166191</v>
      </c>
      <c r="D85" s="3">
        <v>591.19622632882101</v>
      </c>
      <c r="E85" s="3">
        <f t="shared" si="5"/>
        <v>6.0267211822108806E-2</v>
      </c>
      <c r="G85" s="3">
        <f>'2A'!$J114 + Calibration!$C$11</f>
        <v>403.65262264809246</v>
      </c>
      <c r="H85" s="3">
        <v>414.2617533591249</v>
      </c>
      <c r="I85" s="3">
        <v>588.50324299862473</v>
      </c>
      <c r="J85" s="3">
        <f t="shared" si="6"/>
        <v>9.2139059692428985E-2</v>
      </c>
      <c r="L85" s="3">
        <f>'3A'!$J114 + Calibration!$C$11</f>
        <v>420.36973456859494</v>
      </c>
      <c r="M85" s="3">
        <v>430.26533162912415</v>
      </c>
      <c r="N85" s="3">
        <v>583.54242380771711</v>
      </c>
      <c r="O85" s="3">
        <f t="shared" si="7"/>
        <v>0.1486995852688725</v>
      </c>
      <c r="Q85" s="3">
        <f>'4A'!$J270 + Calibration!$C$11</f>
        <v>407.01368198086232</v>
      </c>
      <c r="R85" s="3">
        <v>465.31707135219631</v>
      </c>
      <c r="S85" s="3">
        <v>571.70739857731326</v>
      </c>
      <c r="T85" s="3">
        <f t="shared" si="8"/>
        <v>0.34681573538025601</v>
      </c>
    </row>
    <row r="86" spans="1:20" x14ac:dyDescent="0.25">
      <c r="A86" s="3">
        <f t="shared" si="9"/>
        <v>9.4166666666666643</v>
      </c>
      <c r="B86" s="3">
        <f>'1A'!$J115 + Calibration!$C$11</f>
        <v>394.09996831135675</v>
      </c>
      <c r="C86" s="3">
        <v>408.32871946390583</v>
      </c>
      <c r="D86" s="3">
        <v>590.84191196692746</v>
      </c>
      <c r="E86" s="3">
        <f t="shared" si="5"/>
        <v>8.1488872125893702E-2</v>
      </c>
      <c r="G86" s="3">
        <f>'2A'!$J115 + Calibration!$C$11</f>
        <v>399.84926862214218</v>
      </c>
      <c r="H86" s="3">
        <v>415.51073506030389</v>
      </c>
      <c r="I86" s="3">
        <v>587.72368903814197</v>
      </c>
      <c r="J86" s="3">
        <f t="shared" si="6"/>
        <v>9.9212504342433241E-2</v>
      </c>
      <c r="L86" s="3">
        <f>'3A'!$J115 + Calibration!$C$11</f>
        <v>408.20780246987022</v>
      </c>
      <c r="M86" s="3">
        <v>430.26533162912415</v>
      </c>
      <c r="N86" s="3">
        <v>581.98330879989726</v>
      </c>
      <c r="O86" s="3">
        <f t="shared" si="7"/>
        <v>0.1486995852688725</v>
      </c>
      <c r="Q86" s="3">
        <f>'4A'!$J271 + Calibration!$C$11</f>
        <v>403.87379210720621</v>
      </c>
      <c r="R86" s="3">
        <v>464.92666210864377</v>
      </c>
      <c r="S86" s="3">
        <v>564.4079104181028</v>
      </c>
      <c r="T86" s="3">
        <f t="shared" si="8"/>
        <v>0.3446047036473554</v>
      </c>
    </row>
    <row r="87" spans="1:20" x14ac:dyDescent="0.25">
      <c r="A87" s="3">
        <f t="shared" si="9"/>
        <v>9.4999999999999982</v>
      </c>
      <c r="B87" s="3">
        <f>'1A'!$J116 + Calibration!$C$11</f>
        <v>413.69166404968166</v>
      </c>
      <c r="C87" s="3">
        <v>407.93838828658841</v>
      </c>
      <c r="D87" s="3">
        <v>592.33014425917679</v>
      </c>
      <c r="E87" s="3">
        <f t="shared" si="5"/>
        <v>7.927828251091415E-2</v>
      </c>
      <c r="G87" s="3">
        <f>'2A'!$J116 + Calibration!$C$11</f>
        <v>394.80761328541746</v>
      </c>
      <c r="H87" s="3">
        <v>415.12048194922249</v>
      </c>
      <c r="I87" s="3">
        <v>588.92844007608892</v>
      </c>
      <c r="J87" s="3">
        <f t="shared" si="6"/>
        <v>9.7002356845379875E-2</v>
      </c>
      <c r="L87" s="3">
        <f>'3A'!$J116 + Calibration!$C$11</f>
        <v>388.57183745968484</v>
      </c>
      <c r="M87" s="3">
        <v>427.37688091697805</v>
      </c>
      <c r="N87" s="3">
        <v>580.84944047752083</v>
      </c>
      <c r="O87" s="3">
        <f t="shared" si="7"/>
        <v>0.13234122211803981</v>
      </c>
      <c r="Q87" s="3">
        <f>'4A'!$J272 + Calibration!$C$11</f>
        <v>430.8952514851311</v>
      </c>
      <c r="R87" s="3">
        <v>466.17579994229368</v>
      </c>
      <c r="S87" s="3">
        <v>567.88049731676119</v>
      </c>
      <c r="T87" s="3">
        <f t="shared" si="8"/>
        <v>0.35167903253320565</v>
      </c>
    </row>
    <row r="88" spans="1:20" x14ac:dyDescent="0.25">
      <c r="A88" s="3">
        <f t="shared" si="9"/>
        <v>9.5833333333333321</v>
      </c>
      <c r="B88" s="3">
        <f>'1A'!$J117 + Calibration!$C$11</f>
        <v>424.70374493125894</v>
      </c>
      <c r="C88" s="3">
        <v>408.32871946390583</v>
      </c>
      <c r="D88" s="3">
        <v>583.8967806907358</v>
      </c>
      <c r="E88" s="3">
        <f t="shared" si="5"/>
        <v>8.1488872125893702E-2</v>
      </c>
      <c r="G88" s="3">
        <f>'2A'!$J117 + Calibration!$C$11</f>
        <v>387.37784964581749</v>
      </c>
      <c r="H88" s="3">
        <v>415.51073506030389</v>
      </c>
      <c r="I88" s="3">
        <v>591.975787376158</v>
      </c>
      <c r="J88" s="3">
        <f t="shared" si="6"/>
        <v>9.9212504342433241E-2</v>
      </c>
      <c r="L88" s="3">
        <f>'3A'!$J117 + Calibration!$C$11</f>
        <v>401.26442589512351</v>
      </c>
      <c r="M88" s="3">
        <v>430.26533162912415</v>
      </c>
      <c r="N88" s="3">
        <v>578.93596858668218</v>
      </c>
      <c r="O88" s="3">
        <f t="shared" si="7"/>
        <v>0.1486995852688725</v>
      </c>
      <c r="Q88" s="3">
        <f>'4A'!$J273 + Calibration!$C$11</f>
        <v>413.69166404968166</v>
      </c>
      <c r="R88" s="3">
        <v>465.31707135219631</v>
      </c>
      <c r="S88" s="3">
        <v>577.02253213011466</v>
      </c>
      <c r="T88" s="3">
        <f t="shared" si="8"/>
        <v>0.34681573538025601</v>
      </c>
    </row>
    <row r="89" spans="1:20" x14ac:dyDescent="0.25">
      <c r="A89" s="3">
        <f t="shared" si="9"/>
        <v>9.6666666666666661</v>
      </c>
      <c r="B89" s="3">
        <f>'1A'!$J118 + Calibration!$C$11</f>
        <v>388.83727619065883</v>
      </c>
      <c r="C89" s="3">
        <v>408.32871946390583</v>
      </c>
      <c r="D89" s="3">
        <v>588.14888611560605</v>
      </c>
      <c r="E89" s="3">
        <f t="shared" si="5"/>
        <v>8.1488872125893702E-2</v>
      </c>
      <c r="G89" s="3">
        <f>'2A'!$J118 + Calibration!$C$11</f>
        <v>404.84674313710059</v>
      </c>
      <c r="H89" s="3">
        <v>417.61860148405162</v>
      </c>
      <c r="I89" s="3">
        <v>585.10153881553686</v>
      </c>
      <c r="J89" s="3">
        <f t="shared" si="6"/>
        <v>0.11115013038123561</v>
      </c>
      <c r="L89" s="3">
        <f>'3A'!$J118 + Calibration!$C$11</f>
        <v>406.52720646591513</v>
      </c>
      <c r="M89" s="3">
        <v>432.84151739941694</v>
      </c>
      <c r="N89" s="3">
        <v>578.5816471379344</v>
      </c>
      <c r="O89" s="3">
        <f t="shared" si="7"/>
        <v>0.16328947672772517</v>
      </c>
      <c r="Q89" s="3">
        <f>'4A'!$J274 + Calibration!$C$11</f>
        <v>401.48555112919018</v>
      </c>
      <c r="R89" s="3">
        <v>468.67384141088746</v>
      </c>
      <c r="S89" s="3">
        <v>572.41607690907983</v>
      </c>
      <c r="T89" s="3">
        <f t="shared" si="8"/>
        <v>0.36582636395113904</v>
      </c>
    </row>
    <row r="90" spans="1:20" x14ac:dyDescent="0.25">
      <c r="A90" s="3">
        <f t="shared" si="9"/>
        <v>9.75</v>
      </c>
      <c r="B90" s="3">
        <f>'1A'!$J119 + Calibration!$C$11</f>
        <v>397.19572158829294</v>
      </c>
      <c r="C90" s="3">
        <v>407.93838828658841</v>
      </c>
      <c r="D90" s="3">
        <v>586.23545674589263</v>
      </c>
      <c r="E90" s="3">
        <f t="shared" si="5"/>
        <v>7.927828251091415E-2</v>
      </c>
      <c r="G90" s="3">
        <f>'2A'!$J119 + Calibration!$C$11</f>
        <v>393.61349279640956</v>
      </c>
      <c r="H90" s="3">
        <v>416.36946365040149</v>
      </c>
      <c r="I90" s="3">
        <v>587.72368903814197</v>
      </c>
      <c r="J90" s="3">
        <f t="shared" si="6"/>
        <v>0.10407580149538413</v>
      </c>
      <c r="L90" s="3">
        <f>'3A'!$J119 + Calibration!$C$11</f>
        <v>410.81708023185922</v>
      </c>
      <c r="M90" s="3">
        <v>433.23192664296948</v>
      </c>
      <c r="N90" s="3">
        <v>578.93596858668218</v>
      </c>
      <c r="O90" s="3">
        <f t="shared" si="7"/>
        <v>0.16550050846062578</v>
      </c>
      <c r="Q90" s="3">
        <f>'4A'!$J275 + Calibration!$C$11</f>
        <v>389.76595794869274</v>
      </c>
      <c r="R90" s="3">
        <v>467.81511282078986</v>
      </c>
      <c r="S90" s="3">
        <v>568.58917564852777</v>
      </c>
      <c r="T90" s="3">
        <f t="shared" si="8"/>
        <v>0.36096306679818813</v>
      </c>
    </row>
    <row r="91" spans="1:20" x14ac:dyDescent="0.25">
      <c r="A91" s="3">
        <f t="shared" si="9"/>
        <v>9.8333333333333339</v>
      </c>
      <c r="B91" s="3">
        <f>'1A'!$J120 + Calibration!$C$11</f>
        <v>400.77795038017632</v>
      </c>
      <c r="C91" s="3">
        <v>407.46991280757265</v>
      </c>
      <c r="D91" s="3">
        <v>579.36120109841715</v>
      </c>
      <c r="E91" s="3">
        <f t="shared" si="5"/>
        <v>7.6625132855019179E-2</v>
      </c>
      <c r="G91" s="3">
        <f>'2A'!$J120 + Calibration!$C$11</f>
        <v>389.54478848957922</v>
      </c>
      <c r="H91" s="3">
        <v>414.65216260267744</v>
      </c>
      <c r="I91" s="3">
        <v>586.58977110778619</v>
      </c>
      <c r="J91" s="3">
        <f t="shared" si="6"/>
        <v>9.4350091425329588E-2</v>
      </c>
      <c r="L91" s="3">
        <f>'3A'!$J120 + Calibration!$C$11</f>
        <v>419.17561407958704</v>
      </c>
      <c r="M91" s="3">
        <v>435.33963693424607</v>
      </c>
      <c r="N91" s="3">
        <v>577.80209317745164</v>
      </c>
      <c r="O91" s="3">
        <f t="shared" si="7"/>
        <v>0.17743725026358093</v>
      </c>
      <c r="Q91" s="3">
        <f>'4A'!$J276 + Calibration!$C$11</f>
        <v>399.36279310719522</v>
      </c>
      <c r="R91" s="3">
        <v>465.70748059574862</v>
      </c>
      <c r="S91" s="3">
        <v>564.05359605620924</v>
      </c>
      <c r="T91" s="3">
        <f t="shared" si="8"/>
        <v>0.34902676711315533</v>
      </c>
    </row>
    <row r="92" spans="1:20" x14ac:dyDescent="0.25">
      <c r="A92" s="3">
        <f t="shared" si="9"/>
        <v>9.9166666666666679</v>
      </c>
      <c r="B92" s="3">
        <f>'1A'!$J121 + Calibration!$C$11</f>
        <v>405.06777992107379</v>
      </c>
      <c r="C92" s="3">
        <v>408.32871946390583</v>
      </c>
      <c r="D92" s="3">
        <v>583.54242380771711</v>
      </c>
      <c r="E92" s="3">
        <f t="shared" si="5"/>
        <v>8.1488872125893702E-2</v>
      </c>
      <c r="G92" s="3">
        <f>'2A'!$J121 + Calibration!$C$11</f>
        <v>419.92743987541428</v>
      </c>
      <c r="H92" s="3">
        <v>415.51073506030389</v>
      </c>
      <c r="I92" s="3">
        <v>580.84944047752083</v>
      </c>
      <c r="J92" s="3">
        <f t="shared" si="6"/>
        <v>9.9212504342433241E-2</v>
      </c>
      <c r="L92" s="3">
        <f>'3A'!$J121 + Calibration!$C$11</f>
        <v>399.36279310719522</v>
      </c>
      <c r="M92" s="3">
        <v>435.33963693424607</v>
      </c>
      <c r="N92" s="3">
        <v>588.14888611560605</v>
      </c>
      <c r="O92" s="3">
        <f t="shared" si="7"/>
        <v>0.17743725026358093</v>
      </c>
      <c r="Q92" s="3">
        <f>'4A'!$J277 + Calibration!$C$11</f>
        <v>402.23737692501766</v>
      </c>
      <c r="R92" s="3">
        <v>476.32448861877288</v>
      </c>
      <c r="S92" s="3">
        <v>564.7622673011216</v>
      </c>
      <c r="T92" s="3">
        <f t="shared" si="8"/>
        <v>0.40915480464054477</v>
      </c>
    </row>
    <row r="93" spans="1:20" x14ac:dyDescent="0.25">
      <c r="A93" s="3">
        <f t="shared" si="9"/>
        <v>10.000000000000002</v>
      </c>
      <c r="B93" s="3">
        <f>'1A'!$J122 + Calibration!$C$11</f>
        <v>388.12967544164474</v>
      </c>
      <c r="C93" s="3">
        <v>407.93838828658841</v>
      </c>
      <c r="D93" s="3">
        <v>583.8967806907358</v>
      </c>
      <c r="E93" s="3">
        <f t="shared" si="5"/>
        <v>7.927828251091415E-2</v>
      </c>
      <c r="G93" s="3">
        <f>'2A'!$J122 + Calibration!$C$11</f>
        <v>391.44655395264783</v>
      </c>
      <c r="H93" s="3">
        <v>415.97921053931987</v>
      </c>
      <c r="I93" s="3">
        <v>581.27463755498491</v>
      </c>
      <c r="J93" s="3">
        <f t="shared" si="6"/>
        <v>0.10186565399832949</v>
      </c>
      <c r="L93" s="3">
        <f>'3A'!$J122 + Calibration!$C$11</f>
        <v>446.19707345751215</v>
      </c>
      <c r="M93" s="3">
        <v>438.30623194809118</v>
      </c>
      <c r="N93" s="3">
        <v>582.76286984723424</v>
      </c>
      <c r="O93" s="3">
        <f t="shared" si="7"/>
        <v>0.1942381734553329</v>
      </c>
      <c r="Q93" s="3">
        <f>'4A'!$J278 + Calibration!$C$11</f>
        <v>399.84926862214218</v>
      </c>
      <c r="R93" s="3">
        <v>480.93031844487859</v>
      </c>
      <c r="S93" s="3">
        <v>561.36056311803372</v>
      </c>
      <c r="T93" s="3">
        <f t="shared" si="8"/>
        <v>0.43523931997935567</v>
      </c>
    </row>
    <row r="94" spans="1:20" x14ac:dyDescent="0.25">
      <c r="A94" s="3">
        <f t="shared" si="9"/>
        <v>10.083333333333336</v>
      </c>
      <c r="B94" s="3">
        <f>'1A'!$J123 + Calibration!$C$11</f>
        <v>386.6702488968034</v>
      </c>
      <c r="C94" s="3">
        <v>405.83052186284112</v>
      </c>
      <c r="D94" s="3">
        <v>581.62899443800359</v>
      </c>
      <c r="E94" s="3">
        <f t="shared" si="5"/>
        <v>6.7340656472114346E-2</v>
      </c>
      <c r="G94" s="3">
        <f>'2A'!$J123 + Calibration!$C$11</f>
        <v>394.32113777047027</v>
      </c>
      <c r="H94" s="3">
        <v>413.01277165794568</v>
      </c>
      <c r="I94" s="3">
        <v>583.8967806907358</v>
      </c>
      <c r="J94" s="3">
        <f t="shared" si="6"/>
        <v>8.5065615042423451E-2</v>
      </c>
      <c r="L94" s="3">
        <f>'3A'!$J123 + Calibration!$C$11</f>
        <v>434.74287478294184</v>
      </c>
      <c r="M94" s="3">
        <v>440.4138641731322</v>
      </c>
      <c r="N94" s="3">
        <v>588.14888611560605</v>
      </c>
      <c r="O94" s="3">
        <f t="shared" si="7"/>
        <v>0.20617447314036444</v>
      </c>
      <c r="Q94" s="3">
        <f>'4A'!$J279 + Calibration!$C$11</f>
        <v>393.83466225552309</v>
      </c>
      <c r="R94" s="3">
        <v>483.42835991347215</v>
      </c>
      <c r="S94" s="3">
        <v>565.96702542592266</v>
      </c>
      <c r="T94" s="3">
        <f t="shared" si="8"/>
        <v>0.44938665139728778</v>
      </c>
    </row>
    <row r="95" spans="1:20" x14ac:dyDescent="0.25">
      <c r="A95" s="3">
        <f t="shared" si="9"/>
        <v>10.16666666666667</v>
      </c>
      <c r="B95" s="3">
        <f>'1A'!$J124 + Calibration!$C$11</f>
        <v>371.63373298025601</v>
      </c>
      <c r="C95" s="3">
        <v>405.36220251629584</v>
      </c>
      <c r="D95" s="3">
        <v>589.63711840785538</v>
      </c>
      <c r="E95" s="3">
        <f t="shared" si="5"/>
        <v>6.4688391052062755E-2</v>
      </c>
      <c r="G95" s="3">
        <f>'2A'!$J124 + Calibration!$C$11</f>
        <v>391.00421503442055</v>
      </c>
      <c r="H95" s="3">
        <v>413.01277165794568</v>
      </c>
      <c r="I95" s="3">
        <v>577.80209317745164</v>
      </c>
      <c r="J95" s="3">
        <f t="shared" si="6"/>
        <v>8.5065615042423451E-2</v>
      </c>
      <c r="L95" s="3">
        <f>'3A'!$J124 + Calibration!$C$11</f>
        <v>435.93686259680919</v>
      </c>
      <c r="M95" s="3">
        <v>442.99004994342476</v>
      </c>
      <c r="N95" s="3">
        <v>585.10153881553686</v>
      </c>
      <c r="O95" s="3">
        <f t="shared" si="7"/>
        <v>0.22076436459921581</v>
      </c>
      <c r="Q95" s="3">
        <f>'4A'!$J280 + Calibration!$C$11</f>
        <v>396.22277055839879</v>
      </c>
      <c r="R95" s="3">
        <v>480.93031844487859</v>
      </c>
      <c r="S95" s="3">
        <v>565.18746437858567</v>
      </c>
      <c r="T95" s="3">
        <f t="shared" si="8"/>
        <v>0.43523931997935567</v>
      </c>
    </row>
    <row r="96" spans="1:20" x14ac:dyDescent="0.25">
      <c r="A96" s="3">
        <f t="shared" si="9"/>
        <v>10.250000000000004</v>
      </c>
      <c r="B96" s="3">
        <f>'1A'!$J125 + Calibration!$C$11</f>
        <v>401.48555112919018</v>
      </c>
      <c r="C96" s="3">
        <v>405.83052186284112</v>
      </c>
      <c r="D96" s="3">
        <v>584.32197776819987</v>
      </c>
      <c r="E96" s="3">
        <f t="shared" si="5"/>
        <v>6.7340656472114346E-2</v>
      </c>
      <c r="G96" s="3">
        <f>'2A'!$J125 + Calibration!$C$11</f>
        <v>392.41950498254198</v>
      </c>
      <c r="H96" s="3">
        <v>413.4030247690273</v>
      </c>
      <c r="I96" s="3">
        <v>576.24297816963178</v>
      </c>
      <c r="J96" s="3">
        <f t="shared" si="6"/>
        <v>8.7275762539478094E-2</v>
      </c>
      <c r="L96" s="3">
        <f>'3A'!$J125 + Calibration!$C$11</f>
        <v>433.28344823810028</v>
      </c>
      <c r="M96" s="3">
        <v>445.09791636717227</v>
      </c>
      <c r="N96" s="3">
        <v>591.55059029869403</v>
      </c>
      <c r="O96" s="3">
        <f t="shared" si="7"/>
        <v>0.23270199063801691</v>
      </c>
      <c r="Q96" s="3">
        <f>'4A'!$J281 + Calibration!$C$11</f>
        <v>394.80761328541746</v>
      </c>
      <c r="R96" s="3">
        <v>486.00454568376472</v>
      </c>
      <c r="S96" s="3">
        <v>565.54182834845869</v>
      </c>
      <c r="T96" s="3">
        <f t="shared" si="8"/>
        <v>0.46397654285613915</v>
      </c>
    </row>
    <row r="97" spans="1:20" x14ac:dyDescent="0.25">
      <c r="A97" s="3">
        <f t="shared" si="9"/>
        <v>10.333333333333337</v>
      </c>
      <c r="B97" s="3">
        <f>'1A'!$J126 + Calibration!$C$11</f>
        <v>399.58396256630874</v>
      </c>
      <c r="C97" s="3">
        <v>407.46991280757265</v>
      </c>
      <c r="D97" s="3">
        <v>582.40854839848646</v>
      </c>
      <c r="E97" s="3">
        <f t="shared" si="5"/>
        <v>7.6625132855019179E-2</v>
      </c>
      <c r="G97" s="3">
        <f>'2A'!$J126 + Calibration!$C$11</f>
        <v>393.83466225552309</v>
      </c>
      <c r="H97" s="3">
        <v>413.01277165794568</v>
      </c>
      <c r="I97" s="3">
        <v>579.36120109841715</v>
      </c>
      <c r="J97" s="3">
        <f t="shared" si="6"/>
        <v>8.5065615042423451E-2</v>
      </c>
      <c r="L97" s="3">
        <f>'3A'!$J126 + Calibration!$C$11</f>
        <v>458.13783609712311</v>
      </c>
      <c r="M97" s="3">
        <v>445.48832561072527</v>
      </c>
      <c r="N97" s="3">
        <v>581.62899443800359</v>
      </c>
      <c r="O97" s="3">
        <f t="shared" si="7"/>
        <v>0.23491302237092007</v>
      </c>
      <c r="Q97" s="3">
        <f>'4A'!$J282 + Calibration!$C$11</f>
        <v>396.48820928937255</v>
      </c>
      <c r="R97" s="3">
        <v>488.11241210751223</v>
      </c>
      <c r="S97" s="3">
        <v>569.36872960901064</v>
      </c>
      <c r="T97" s="3">
        <f t="shared" si="8"/>
        <v>0.47591416889494026</v>
      </c>
    </row>
    <row r="98" spans="1:20" x14ac:dyDescent="0.25">
      <c r="A98" s="3">
        <f t="shared" si="9"/>
        <v>10.416666666666671</v>
      </c>
      <c r="B98" s="3">
        <f>'1A'!$J127 + Calibration!$C$11</f>
        <v>384.54744664976135</v>
      </c>
      <c r="C98" s="3">
        <v>405.83052186284112</v>
      </c>
      <c r="D98" s="3">
        <v>587.01501070637539</v>
      </c>
      <c r="E98" s="3">
        <f t="shared" si="5"/>
        <v>6.7340656472114346E-2</v>
      </c>
      <c r="G98" s="3">
        <f>'2A'!$J127 + Calibration!$C$11</f>
        <v>398.61101153641459</v>
      </c>
      <c r="H98" s="3">
        <v>413.01277165794568</v>
      </c>
      <c r="I98" s="3">
        <v>575.53429983786521</v>
      </c>
      <c r="J98" s="3">
        <f t="shared" si="6"/>
        <v>8.5065615042423451E-2</v>
      </c>
      <c r="L98" s="3">
        <f>'3A'!$J127 + Calibration!$C$11</f>
        <v>455.52855833513411</v>
      </c>
      <c r="M98" s="3">
        <v>447.98628901308348</v>
      </c>
      <c r="N98" s="3">
        <v>587.36932506826906</v>
      </c>
      <c r="O98" s="3">
        <f t="shared" si="7"/>
        <v>0.24905991167092986</v>
      </c>
      <c r="Q98" s="3">
        <f>'4A'!$J283 + Calibration!$C$11</f>
        <v>406.26190041008169</v>
      </c>
      <c r="R98" s="3">
        <v>488.50282135106454</v>
      </c>
      <c r="S98" s="3">
        <v>561.71492708790663</v>
      </c>
      <c r="T98" s="3">
        <f t="shared" si="8"/>
        <v>0.47812520062783959</v>
      </c>
    </row>
    <row r="99" spans="1:20" x14ac:dyDescent="0.25">
      <c r="A99" s="3">
        <f t="shared" si="9"/>
        <v>10.500000000000005</v>
      </c>
      <c r="B99" s="3">
        <f>'1A'!$J128 + Calibration!$C$11</f>
        <v>399.84926862214218</v>
      </c>
      <c r="C99" s="3">
        <v>404.97194940521445</v>
      </c>
      <c r="D99" s="3">
        <v>590.06235800644458</v>
      </c>
      <c r="E99" s="3">
        <f t="shared" si="5"/>
        <v>6.2478243555009402E-2</v>
      </c>
      <c r="G99" s="3">
        <f>'2A'!$J128 + Calibration!$C$11</f>
        <v>391.44655395264783</v>
      </c>
      <c r="H99" s="3">
        <v>414.65216260267744</v>
      </c>
      <c r="I99" s="3">
        <v>577.02253213011466</v>
      </c>
      <c r="J99" s="3">
        <f t="shared" si="6"/>
        <v>9.4350091425329588E-2</v>
      </c>
      <c r="L99" s="3">
        <f>'3A'!$J128 + Calibration!$C$11</f>
        <v>412.49767623581431</v>
      </c>
      <c r="M99" s="3">
        <v>447.59595783576628</v>
      </c>
      <c r="N99" s="3">
        <v>580.06987943018385</v>
      </c>
      <c r="O99" s="3">
        <f t="shared" si="7"/>
        <v>0.24684932205595161</v>
      </c>
      <c r="Q99" s="3">
        <f>'4A'!$J284 + Calibration!$C$11</f>
        <v>386.44907943768987</v>
      </c>
      <c r="R99" s="3">
        <v>486.86327427386232</v>
      </c>
      <c r="S99" s="3">
        <v>564.05359605620924</v>
      </c>
      <c r="T99" s="3">
        <f t="shared" si="8"/>
        <v>0.46883984000909007</v>
      </c>
    </row>
    <row r="100" spans="1:20" x14ac:dyDescent="0.25">
      <c r="A100" s="3">
        <f t="shared" si="9"/>
        <v>10.583333333333339</v>
      </c>
      <c r="B100" s="3">
        <f>'1A'!$J129 + Calibration!$C$11</f>
        <v>399.58396256630874</v>
      </c>
      <c r="C100" s="3">
        <v>405.83052186284112</v>
      </c>
      <c r="D100" s="3">
        <v>590.06235800644458</v>
      </c>
      <c r="E100" s="3">
        <f t="shared" si="5"/>
        <v>6.7340656472114346E-2</v>
      </c>
      <c r="G100" s="3">
        <f>'2A'!$J129 + Calibration!$C$11</f>
        <v>394.58644382630371</v>
      </c>
      <c r="H100" s="3">
        <v>415.12048194922249</v>
      </c>
      <c r="I100" s="3">
        <v>577.80209317745164</v>
      </c>
      <c r="J100" s="3">
        <f t="shared" si="6"/>
        <v>9.7002356845379875E-2</v>
      </c>
      <c r="L100" s="3">
        <f>'3A'!$J129 + Calibration!$C$11</f>
        <v>415.85873556858394</v>
      </c>
      <c r="M100" s="3">
        <v>447.98628901308348</v>
      </c>
      <c r="N100" s="3">
        <v>584.67634173807278</v>
      </c>
      <c r="O100" s="3">
        <f t="shared" si="7"/>
        <v>0.24905991167092986</v>
      </c>
      <c r="Q100" s="3">
        <f>'4A'!$J285 + Calibration!$C$11</f>
        <v>392.41950498254198</v>
      </c>
      <c r="R100" s="3">
        <v>486.00454568376472</v>
      </c>
      <c r="S100" s="3">
        <v>567.10094335627844</v>
      </c>
      <c r="T100" s="3">
        <f t="shared" si="8"/>
        <v>0.46397654285613915</v>
      </c>
    </row>
    <row r="101" spans="1:20" x14ac:dyDescent="0.25">
      <c r="A101" s="3">
        <f t="shared" si="9"/>
        <v>10.666666666666673</v>
      </c>
      <c r="B101" s="3">
        <f>'1A'!$J130 + Calibration!$C$11</f>
        <v>380.47874234293101</v>
      </c>
      <c r="C101" s="3">
        <v>404.97194940521445</v>
      </c>
      <c r="D101" s="3">
        <v>586.23545674589263</v>
      </c>
      <c r="E101" s="3">
        <f t="shared" si="5"/>
        <v>6.2478243555009402E-2</v>
      </c>
      <c r="G101" s="3">
        <f>'2A'!$J130 + Calibration!$C$11</f>
        <v>405.06777992107379</v>
      </c>
      <c r="H101" s="3">
        <v>410.43650782141776</v>
      </c>
      <c r="I101" s="3">
        <v>589.2827969591076</v>
      </c>
      <c r="J101" s="3">
        <f t="shared" si="6"/>
        <v>7.0475281465649728E-2</v>
      </c>
      <c r="L101" s="3">
        <f>'3A'!$J130 + Calibration!$C$11</f>
        <v>416.56638054264465</v>
      </c>
      <c r="M101" s="3">
        <v>447.59595783576628</v>
      </c>
      <c r="N101" s="3">
        <v>584.67634173807278</v>
      </c>
      <c r="O101" s="3">
        <f t="shared" si="7"/>
        <v>0.24684932205595161</v>
      </c>
      <c r="Q101" s="3">
        <f>'4A'!$J286 + Calibration!$C$11</f>
        <v>383.08802010492002</v>
      </c>
      <c r="R101" s="3">
        <v>486.00454568376472</v>
      </c>
      <c r="S101" s="3">
        <v>565.54182834845869</v>
      </c>
      <c r="T101" s="3">
        <f t="shared" si="8"/>
        <v>0.46397654285613915</v>
      </c>
    </row>
    <row r="102" spans="1:20" x14ac:dyDescent="0.25">
      <c r="A102" s="3">
        <f t="shared" si="9"/>
        <v>10.750000000000007</v>
      </c>
      <c r="B102" s="3">
        <f>'1A'!$J131 + Calibration!$C$11</f>
        <v>373.04884602819027</v>
      </c>
      <c r="C102" s="3">
        <v>404.97194940521445</v>
      </c>
      <c r="D102" s="3">
        <v>588.14888611560605</v>
      </c>
      <c r="E102" s="3">
        <f t="shared" si="5"/>
        <v>6.2478243555009402E-2</v>
      </c>
      <c r="G102" s="3">
        <f>'2A'!$J131 + Calibration!$C$11</f>
        <v>406.52720646591513</v>
      </c>
      <c r="H102" s="3">
        <v>410.9049052341984</v>
      </c>
      <c r="I102" s="3">
        <v>578.93596858668218</v>
      </c>
      <c r="J102" s="3">
        <f t="shared" si="6"/>
        <v>7.3127989003623647E-2</v>
      </c>
      <c r="L102" s="3">
        <f>'3A'!$J131 + Calibration!$C$11</f>
        <v>431.16055754096476</v>
      </c>
      <c r="M102" s="3">
        <v>450.95288402692836</v>
      </c>
      <c r="N102" s="3">
        <v>588.50324299862473</v>
      </c>
      <c r="O102" s="3">
        <f t="shared" si="7"/>
        <v>0.26586083486268058</v>
      </c>
      <c r="Q102" s="3">
        <f>'4A'!$J287 + Calibration!$C$11</f>
        <v>392.19833552342845</v>
      </c>
      <c r="R102" s="3">
        <v>486.00454568376472</v>
      </c>
      <c r="S102" s="3">
        <v>568.23481167865486</v>
      </c>
      <c r="T102" s="3">
        <f t="shared" si="8"/>
        <v>0.46397654285613915</v>
      </c>
    </row>
    <row r="103" spans="1:20" x14ac:dyDescent="0.25">
      <c r="A103" s="3">
        <f t="shared" si="9"/>
        <v>10.833333333333341</v>
      </c>
      <c r="B103" s="3">
        <f>'1A'!$J132 + Calibration!$C$11</f>
        <v>379.50579131303664</v>
      </c>
      <c r="C103" s="3">
        <v>404.97194940521445</v>
      </c>
      <c r="D103" s="3">
        <v>581.62899443800359</v>
      </c>
      <c r="E103" s="3">
        <f t="shared" si="5"/>
        <v>6.2478243555009402E-2</v>
      </c>
      <c r="G103" s="3">
        <f>'2A'!$J132 + Calibration!$C$11</f>
        <v>405.33321865204755</v>
      </c>
      <c r="H103" s="3">
        <v>412.54429617892993</v>
      </c>
      <c r="I103" s="3">
        <v>579.71552254716505</v>
      </c>
      <c r="J103" s="3">
        <f t="shared" si="6"/>
        <v>8.2412465386528494E-2</v>
      </c>
      <c r="L103" s="3">
        <f>'3A'!$J132 + Calibration!$C$11</f>
        <v>386.93555495263706</v>
      </c>
      <c r="M103" s="3">
        <v>450.09415543683099</v>
      </c>
      <c r="N103" s="3">
        <v>576.24297816963178</v>
      </c>
      <c r="O103" s="3">
        <f t="shared" si="7"/>
        <v>0.26099753770973094</v>
      </c>
      <c r="Q103" s="3">
        <f>'4A'!$J288 + Calibration!$C$11</f>
        <v>389.05831297463203</v>
      </c>
      <c r="R103" s="3">
        <v>488.11241210751223</v>
      </c>
      <c r="S103" s="3">
        <v>564.4079104181028</v>
      </c>
      <c r="T103" s="3">
        <f t="shared" si="8"/>
        <v>0.47591416889494026</v>
      </c>
    </row>
    <row r="104" spans="1:20" x14ac:dyDescent="0.25">
      <c r="A104" s="3">
        <f t="shared" si="9"/>
        <v>10.916666666666675</v>
      </c>
      <c r="B104" s="3">
        <f>'1A'!$J133 + Calibration!$C$11</f>
        <v>381.18625464185141</v>
      </c>
      <c r="C104" s="3">
        <v>405.36220251629584</v>
      </c>
      <c r="D104" s="3">
        <v>587.36932506826906</v>
      </c>
      <c r="E104" s="3">
        <f t="shared" si="5"/>
        <v>6.4688391052062755E-2</v>
      </c>
      <c r="G104" s="3">
        <f>'2A'!$J133 + Calibration!$C$11</f>
        <v>405.33321865204755</v>
      </c>
      <c r="H104" s="3">
        <v>412.15396500161273</v>
      </c>
      <c r="I104" s="3">
        <v>582.40854839848646</v>
      </c>
      <c r="J104" s="3">
        <f t="shared" si="6"/>
        <v>8.0201875771550232E-2</v>
      </c>
      <c r="L104" s="3">
        <f>'3A'!$J133 + Calibration!$C$11</f>
        <v>392.64054176651541</v>
      </c>
      <c r="M104" s="3">
        <v>450.09415543683099</v>
      </c>
      <c r="N104" s="3">
        <v>588.50324299862473</v>
      </c>
      <c r="O104" s="3">
        <f t="shared" si="7"/>
        <v>0.26099753770973094</v>
      </c>
      <c r="Q104" s="3">
        <f>'4A'!$J289 + Calibration!$C$11</f>
        <v>390.73890897858712</v>
      </c>
      <c r="R104" s="3">
        <v>485.53622633721966</v>
      </c>
      <c r="S104" s="3">
        <v>571.28215897872406</v>
      </c>
      <c r="T104" s="3">
        <f t="shared" si="8"/>
        <v>0.46132427743608889</v>
      </c>
    </row>
    <row r="105" spans="1:20" x14ac:dyDescent="0.25">
      <c r="A105" s="3">
        <f t="shared" si="9"/>
        <v>11.000000000000009</v>
      </c>
      <c r="B105" s="3">
        <f>'1A'!$J134 + Calibration!$C$11</f>
        <v>378.31167082402897</v>
      </c>
      <c r="C105" s="3">
        <v>405.36220251629584</v>
      </c>
      <c r="D105" s="3">
        <v>579.71552254716505</v>
      </c>
      <c r="E105" s="3">
        <f t="shared" si="5"/>
        <v>6.4688391052062755E-2</v>
      </c>
      <c r="G105" s="3">
        <f>'2A'!$J134 + Calibration!$C$11</f>
        <v>404.13909816303942</v>
      </c>
      <c r="H105" s="3">
        <v>412.15396500161273</v>
      </c>
      <c r="I105" s="3">
        <v>586.58977110778619</v>
      </c>
      <c r="J105" s="3">
        <f t="shared" si="6"/>
        <v>8.0201875771550232E-2</v>
      </c>
      <c r="L105" s="3">
        <f>'3A'!$J134 + Calibration!$C$11</f>
        <v>391.00421503442055</v>
      </c>
      <c r="M105" s="3">
        <v>452.67034120712333</v>
      </c>
      <c r="N105" s="3">
        <v>579.71552254716505</v>
      </c>
      <c r="O105" s="3">
        <f t="shared" si="7"/>
        <v>0.27558742916858103</v>
      </c>
      <c r="Q105" s="3">
        <f>'4A'!$J290 + Calibration!$C$11</f>
        <v>401.48555112919018</v>
      </c>
      <c r="R105" s="3">
        <v>483.89691345872347</v>
      </c>
      <c r="S105" s="3">
        <v>578.15640753934531</v>
      </c>
      <c r="T105" s="3">
        <f t="shared" si="8"/>
        <v>0.45204024317110636</v>
      </c>
    </row>
    <row r="106" spans="1:20" x14ac:dyDescent="0.25">
      <c r="A106" s="3">
        <f t="shared" si="9"/>
        <v>11.083333333333343</v>
      </c>
      <c r="B106" s="3">
        <f>'1A'!$J135 + Calibration!$C$11</f>
        <v>388.57183745968484</v>
      </c>
      <c r="C106" s="3">
        <v>404.97194940521445</v>
      </c>
      <c r="D106" s="3">
        <v>590.84191196692746</v>
      </c>
      <c r="E106" s="3">
        <f t="shared" si="5"/>
        <v>6.2478243555009402E-2</v>
      </c>
      <c r="G106" s="3">
        <f>'2A'!$J135 + Calibration!$C$11</f>
        <v>400.29147486522913</v>
      </c>
      <c r="H106" s="3">
        <v>413.01277165794568</v>
      </c>
      <c r="I106" s="3">
        <v>587.72368903814197</v>
      </c>
      <c r="J106" s="3">
        <f t="shared" si="6"/>
        <v>8.5065615042423451E-2</v>
      </c>
      <c r="L106" s="3">
        <f>'3A'!$J135 + Calibration!$C$11</f>
        <v>355.3588273028405</v>
      </c>
      <c r="M106" s="3">
        <v>452.67034120712333</v>
      </c>
      <c r="N106" s="3">
        <v>583.54242380771711</v>
      </c>
      <c r="O106" s="3">
        <f t="shared" si="7"/>
        <v>0.27558742916858103</v>
      </c>
      <c r="Q106" s="3">
        <f>'4A'!$J291 + Calibration!$C$11</f>
        <v>388.83727619065883</v>
      </c>
      <c r="R106" s="3">
        <v>483.42835991347215</v>
      </c>
      <c r="S106" s="3">
        <v>573.19563086956259</v>
      </c>
      <c r="T106" s="3">
        <f t="shared" si="8"/>
        <v>0.44938665139728778</v>
      </c>
    </row>
    <row r="107" spans="1:20" x14ac:dyDescent="0.25">
      <c r="A107" s="3">
        <f t="shared" si="9"/>
        <v>11.166666666666677</v>
      </c>
      <c r="B107" s="3">
        <f>'1A'!$J136 + Calibration!$C$11</f>
        <v>377.11755033502084</v>
      </c>
      <c r="C107" s="3">
        <v>405.36220251629584</v>
      </c>
      <c r="D107" s="3">
        <v>583.18810944582344</v>
      </c>
      <c r="E107" s="3">
        <f t="shared" si="5"/>
        <v>6.4688391052062755E-2</v>
      </c>
      <c r="G107" s="3">
        <f>'2A'!$J136 + Calibration!$C$11</f>
        <v>407.72132695492303</v>
      </c>
      <c r="H107" s="3">
        <v>415.51073506030389</v>
      </c>
      <c r="I107" s="3">
        <v>581.62899443800359</v>
      </c>
      <c r="J107" s="3">
        <f t="shared" si="6"/>
        <v>9.9212504342433241E-2</v>
      </c>
      <c r="L107" s="3">
        <f>'3A'!$J136 + Calibration!$C$11</f>
        <v>391.00421503442055</v>
      </c>
      <c r="M107" s="3">
        <v>453.52914786345627</v>
      </c>
      <c r="N107" s="3">
        <v>585.10153881553686</v>
      </c>
      <c r="O107" s="3">
        <f t="shared" si="7"/>
        <v>0.28045116843945428</v>
      </c>
      <c r="Q107" s="3">
        <f>'4A'!$J292 + Calibration!$C$11</f>
        <v>385.25495894868175</v>
      </c>
      <c r="R107" s="3">
        <v>483.89691345872347</v>
      </c>
      <c r="S107" s="3">
        <v>579.36120109841715</v>
      </c>
      <c r="T107" s="3">
        <f t="shared" si="8"/>
        <v>0.45204024317110636</v>
      </c>
    </row>
    <row r="108" spans="1:20" x14ac:dyDescent="0.25">
      <c r="A108" s="3">
        <f t="shared" si="9"/>
        <v>11.250000000000011</v>
      </c>
      <c r="B108" s="3">
        <f>'1A'!$J137 + Calibration!$C$11</f>
        <v>370.17430643541468</v>
      </c>
      <c r="C108" s="3">
        <v>404.97194940521445</v>
      </c>
      <c r="D108" s="3">
        <v>579.36120109841715</v>
      </c>
      <c r="E108" s="3">
        <f t="shared" si="5"/>
        <v>6.2478243555009402E-2</v>
      </c>
      <c r="G108" s="3">
        <f>'2A'!$J137 + Calibration!$C$11</f>
        <v>417.53933157253903</v>
      </c>
      <c r="H108" s="3">
        <v>415.12048194922249</v>
      </c>
      <c r="I108" s="3">
        <v>590.41667236833825</v>
      </c>
      <c r="J108" s="3">
        <f t="shared" si="6"/>
        <v>9.7002356845379875E-2</v>
      </c>
      <c r="L108" s="3">
        <f>'3A'!$J137 + Calibration!$C$11</f>
        <v>389.54478848957922</v>
      </c>
      <c r="M108" s="3">
        <v>453.06075045067587</v>
      </c>
      <c r="N108" s="3">
        <v>580.06987943018385</v>
      </c>
      <c r="O108" s="3">
        <f t="shared" si="7"/>
        <v>0.27779846090148164</v>
      </c>
      <c r="Q108" s="3">
        <f>'4A'!$J293 + Calibration!$C$11</f>
        <v>400.29147486522913</v>
      </c>
      <c r="R108" s="3">
        <v>483.89691345872347</v>
      </c>
      <c r="S108" s="3">
        <v>571.28215897872406</v>
      </c>
      <c r="T108" s="3">
        <f t="shared" si="8"/>
        <v>0.45204024317110636</v>
      </c>
    </row>
    <row r="109" spans="1:20" x14ac:dyDescent="0.25">
      <c r="A109" s="3">
        <f t="shared" si="9"/>
        <v>11.333333333333345</v>
      </c>
      <c r="B109" s="3">
        <f>'1A'!$J138 + Calibration!$C$11</f>
        <v>375.43708700620607</v>
      </c>
      <c r="C109" s="3">
        <v>402.86408298146694</v>
      </c>
      <c r="D109" s="3">
        <v>580.49507650764781</v>
      </c>
      <c r="E109" s="3">
        <f t="shared" si="5"/>
        <v>5.0540617516208308E-2</v>
      </c>
      <c r="G109" s="3">
        <f>'2A'!$J138 + Calibration!$C$11</f>
        <v>410.33060471691203</v>
      </c>
      <c r="H109" s="3">
        <v>417.61860148405162</v>
      </c>
      <c r="I109" s="3">
        <v>589.63711840785538</v>
      </c>
      <c r="J109" s="3">
        <f t="shared" si="6"/>
        <v>0.11115013038123561</v>
      </c>
      <c r="L109" s="3">
        <f>'3A'!$J138 + Calibration!$C$11</f>
        <v>401.48555112919018</v>
      </c>
      <c r="M109" s="3">
        <v>448.45468642586388</v>
      </c>
      <c r="N109" s="3">
        <v>586.23545674589263</v>
      </c>
      <c r="O109" s="3">
        <f t="shared" si="7"/>
        <v>0.25171261920890248</v>
      </c>
      <c r="Q109" s="3">
        <f>'4A'!$J294 + Calibration!$C$11</f>
        <v>396.97468480431974</v>
      </c>
      <c r="R109" s="3">
        <v>483.0381848686261</v>
      </c>
      <c r="S109" s="3">
        <v>567.88049731676119</v>
      </c>
      <c r="T109" s="3">
        <f t="shared" si="8"/>
        <v>0.44717694601815677</v>
      </c>
    </row>
    <row r="110" spans="1:20" x14ac:dyDescent="0.25">
      <c r="A110" s="3">
        <f t="shared" si="9"/>
        <v>11.416666666666679</v>
      </c>
      <c r="B110" s="3">
        <f>'1A'!$J139 + Calibration!$C$11</f>
        <v>380.21330361195703</v>
      </c>
      <c r="C110" s="3">
        <v>400.75629462395477</v>
      </c>
      <c r="D110" s="3">
        <v>579.36120109841715</v>
      </c>
      <c r="E110" s="3">
        <f t="shared" si="5"/>
        <v>3.8603433595329549E-2</v>
      </c>
      <c r="G110" s="3">
        <f>'2A'!$J139 + Calibration!$C$11</f>
        <v>415.37226005363675</v>
      </c>
      <c r="H110" s="3">
        <v>417.22819224049908</v>
      </c>
      <c r="I110" s="3">
        <v>592.75534133664087</v>
      </c>
      <c r="J110" s="3">
        <f t="shared" si="6"/>
        <v>0.10893909864833502</v>
      </c>
      <c r="L110" s="3">
        <f>'3A'!$J139 + Calibration!$C$11</f>
        <v>386.93555495263706</v>
      </c>
      <c r="M110" s="3">
        <v>447.98628901308348</v>
      </c>
      <c r="N110" s="3">
        <v>590.06235800644458</v>
      </c>
      <c r="O110" s="3">
        <f t="shared" si="7"/>
        <v>0.24905991167092986</v>
      </c>
      <c r="Q110" s="3">
        <f>'4A'!$J295 + Calibration!$C$11</f>
        <v>397.19572158829294</v>
      </c>
      <c r="R110" s="3">
        <v>480.5399872675614</v>
      </c>
      <c r="S110" s="3">
        <v>573.97519191689958</v>
      </c>
      <c r="T110" s="3">
        <f t="shared" si="8"/>
        <v>0.43302873036437739</v>
      </c>
    </row>
    <row r="111" spans="1:20" x14ac:dyDescent="0.25">
      <c r="A111" s="3">
        <f t="shared" si="9"/>
        <v>11.500000000000012</v>
      </c>
      <c r="B111" s="3">
        <f>'1A'!$J140 + Calibration!$C$11</f>
        <v>367.56502867342567</v>
      </c>
      <c r="C111" s="3">
        <v>400.36596344663758</v>
      </c>
      <c r="D111" s="3">
        <v>584.67634173807278</v>
      </c>
      <c r="E111" s="3">
        <f t="shared" si="5"/>
        <v>3.6392843980351287E-2</v>
      </c>
      <c r="G111" s="3">
        <f>'2A'!$J140 + Calibration!$C$11</f>
        <v>399.09748705136178</v>
      </c>
      <c r="H111" s="3">
        <v>417.61860148405162</v>
      </c>
      <c r="I111" s="3">
        <v>589.63711840785538</v>
      </c>
      <c r="J111" s="3">
        <f t="shared" si="6"/>
        <v>0.11115013038123561</v>
      </c>
      <c r="L111" s="3">
        <f>'3A'!$J140 + Calibration!$C$11</f>
        <v>371.85476976422922</v>
      </c>
      <c r="M111" s="3">
        <v>447.98628901308348</v>
      </c>
      <c r="N111" s="3">
        <v>587.01501070637539</v>
      </c>
      <c r="O111" s="3">
        <f t="shared" si="7"/>
        <v>0.24905991167092986</v>
      </c>
      <c r="Q111" s="3">
        <f>'4A'!$J296 + Calibration!$C$11</f>
        <v>401.04338911115008</v>
      </c>
      <c r="R111" s="3">
        <v>483.42835991347215</v>
      </c>
      <c r="S111" s="3">
        <v>567.10094335627844</v>
      </c>
      <c r="T111" s="3">
        <f t="shared" si="8"/>
        <v>0.44938665139728778</v>
      </c>
    </row>
    <row r="112" spans="1:20" x14ac:dyDescent="0.25">
      <c r="A112" s="3">
        <f t="shared" si="9"/>
        <v>11.583333333333346</v>
      </c>
      <c r="B112" s="3">
        <f>'1A'!$J141 + Calibration!$C$11</f>
        <v>353.67836397402596</v>
      </c>
      <c r="C112" s="3">
        <v>400.75629462395477</v>
      </c>
      <c r="D112" s="3">
        <v>582.76286984723424</v>
      </c>
      <c r="E112" s="3">
        <f t="shared" si="5"/>
        <v>3.8603433595329549E-2</v>
      </c>
      <c r="G112" s="3">
        <f>'2A'!$J141 + Calibration!$C$11</f>
        <v>396.48820928937255</v>
      </c>
      <c r="H112" s="3">
        <v>417.61860148405162</v>
      </c>
      <c r="I112" s="3">
        <v>582.76286984723424</v>
      </c>
      <c r="J112" s="3">
        <f t="shared" si="6"/>
        <v>0.11115013038123561</v>
      </c>
      <c r="L112" s="3">
        <f>'3A'!$J141 + Calibration!$C$11</f>
        <v>388.35080067571164</v>
      </c>
      <c r="M112" s="3">
        <v>445.48832561072527</v>
      </c>
      <c r="N112" s="3">
        <v>589.2827969591076</v>
      </c>
      <c r="O112" s="3">
        <f t="shared" si="7"/>
        <v>0.23491302237092007</v>
      </c>
      <c r="Q112" s="3">
        <f>'4A'!$J297 + Calibration!$C$11</f>
        <v>404.84674313710059</v>
      </c>
      <c r="R112" s="3">
        <v>483.42835991347215</v>
      </c>
      <c r="S112" s="3">
        <v>566.32138230894145</v>
      </c>
      <c r="T112" s="3">
        <f t="shared" si="8"/>
        <v>0.44938665139728778</v>
      </c>
    </row>
    <row r="113" spans="1:20" x14ac:dyDescent="0.25">
      <c r="A113" s="3">
        <f t="shared" si="9"/>
        <v>11.66666666666668</v>
      </c>
      <c r="B113" s="3">
        <f>'1A'!$J142 + Calibration!$C$11</f>
        <v>371.63373298025601</v>
      </c>
      <c r="C113" s="3">
        <v>402.86408298146694</v>
      </c>
      <c r="D113" s="3">
        <v>582.76286984723424</v>
      </c>
      <c r="E113" s="3">
        <f t="shared" si="5"/>
        <v>5.0540617516208308E-2</v>
      </c>
      <c r="G113" s="3">
        <f>'2A'!$J142 + Calibration!$C$11</f>
        <v>409.40192295887789</v>
      </c>
      <c r="H113" s="3">
        <v>417.61860148405162</v>
      </c>
      <c r="I113" s="3">
        <v>584.32197776819987</v>
      </c>
      <c r="J113" s="3">
        <f t="shared" si="6"/>
        <v>0.11115013038123561</v>
      </c>
      <c r="L113" s="3">
        <f>'3A'!$J142 + Calibration!$C$11</f>
        <v>415.10695399780332</v>
      </c>
      <c r="M113" s="3">
        <v>445.09791636717227</v>
      </c>
      <c r="N113" s="3">
        <v>583.54242380771711</v>
      </c>
      <c r="O113" s="3">
        <f t="shared" si="7"/>
        <v>0.23270199063801691</v>
      </c>
      <c r="Q113" s="3">
        <f>'4A'!$J298 + Calibration!$C$11</f>
        <v>413.47062726570869</v>
      </c>
      <c r="R113" s="3">
        <v>486.00454568376472</v>
      </c>
      <c r="S113" s="3">
        <v>570.9278446168305</v>
      </c>
      <c r="T113" s="3">
        <f t="shared" si="8"/>
        <v>0.46397654285613915</v>
      </c>
    </row>
    <row r="114" spans="1:20" x14ac:dyDescent="0.25">
      <c r="A114" s="3">
        <f t="shared" si="9"/>
        <v>11.750000000000014</v>
      </c>
      <c r="B114" s="3">
        <f>'1A'!$J143 + Calibration!$C$11</f>
        <v>375.92356252115349</v>
      </c>
      <c r="C114" s="3">
        <v>402.86408298146694</v>
      </c>
      <c r="D114" s="3">
        <v>583.18810944582344</v>
      </c>
      <c r="E114" s="3">
        <f t="shared" si="5"/>
        <v>5.0540617516208308E-2</v>
      </c>
      <c r="G114" s="3">
        <f>'2A'!$J143 + Calibration!$C$11</f>
        <v>412.9841517507615</v>
      </c>
      <c r="H114" s="3">
        <v>417.61860148405162</v>
      </c>
      <c r="I114" s="3">
        <v>580.84944047752083</v>
      </c>
      <c r="J114" s="3">
        <f t="shared" si="6"/>
        <v>0.11115013038123561</v>
      </c>
      <c r="L114" s="3">
        <f>'3A'!$J143 + Calibration!$C$11</f>
        <v>410.59591077274547</v>
      </c>
      <c r="M114" s="3">
        <v>442.99004994342476</v>
      </c>
      <c r="N114" s="3">
        <v>578.15640753934531</v>
      </c>
      <c r="O114" s="3">
        <f t="shared" si="7"/>
        <v>0.22076436459921581</v>
      </c>
      <c r="Q114" s="3">
        <f>'4A'!$J299 + Calibration!$C$11</f>
        <v>413.47062726570869</v>
      </c>
      <c r="R114" s="3">
        <v>483.42835991347215</v>
      </c>
      <c r="S114" s="3">
        <v>562.49448104838939</v>
      </c>
      <c r="T114" s="3">
        <f t="shared" si="8"/>
        <v>0.44938665139728778</v>
      </c>
    </row>
    <row r="115" spans="1:20" x14ac:dyDescent="0.25">
      <c r="A115" s="3">
        <f t="shared" si="9"/>
        <v>11.833333333333348</v>
      </c>
      <c r="B115" s="3">
        <f>'1A'!$J144 + Calibration!$C$11</f>
        <v>377.82519530908178</v>
      </c>
      <c r="C115" s="3">
        <v>402.86408298146694</v>
      </c>
      <c r="D115" s="3">
        <v>588.92844007608892</v>
      </c>
      <c r="E115" s="3">
        <f t="shared" si="5"/>
        <v>5.0540617516208308E-2</v>
      </c>
      <c r="G115" s="3">
        <f>'2A'!$J144 + Calibration!$C$11</f>
        <v>389.32366325551232</v>
      </c>
      <c r="H115" s="3">
        <v>417.61860148405162</v>
      </c>
      <c r="I115" s="3">
        <v>583.18810944582344</v>
      </c>
      <c r="J115" s="3">
        <f t="shared" si="6"/>
        <v>0.11115013038123561</v>
      </c>
      <c r="L115" s="3">
        <f>'3A'!$J144 + Calibration!$C$11</f>
        <v>403.43149741402556</v>
      </c>
      <c r="M115" s="3">
        <v>442.99004994342476</v>
      </c>
      <c r="N115" s="3">
        <v>588.50324299862473</v>
      </c>
      <c r="O115" s="3">
        <f t="shared" si="7"/>
        <v>0.22076436459921581</v>
      </c>
      <c r="Q115" s="3">
        <f>'4A'!$J300 + Calibration!$C$11</f>
        <v>417.76036835651223</v>
      </c>
      <c r="R115" s="3">
        <v>483.42835991347215</v>
      </c>
      <c r="S115" s="3">
        <v>562.84883793140818</v>
      </c>
      <c r="T115" s="3">
        <f t="shared" si="8"/>
        <v>0.44938665139728778</v>
      </c>
    </row>
    <row r="116" spans="1:20" x14ac:dyDescent="0.25">
      <c r="A116" s="3">
        <f t="shared" si="9"/>
        <v>11.916666666666682</v>
      </c>
      <c r="B116" s="3">
        <f>'1A'!$J145 + Calibration!$C$11</f>
        <v>388.12967544164474</v>
      </c>
      <c r="C116" s="3">
        <v>402.86408298146694</v>
      </c>
      <c r="D116" s="3">
        <v>584.32197776819987</v>
      </c>
      <c r="E116" s="3">
        <f t="shared" si="5"/>
        <v>5.0540617516208308E-2</v>
      </c>
      <c r="G116" s="3">
        <f>'2A'!$J145 + Calibration!$C$11</f>
        <v>390.51773951947337</v>
      </c>
      <c r="H116" s="3">
        <v>418.08692083059645</v>
      </c>
      <c r="I116" s="3">
        <v>576.66817524709586</v>
      </c>
      <c r="J116" s="3">
        <f t="shared" si="6"/>
        <v>0.11380239580128462</v>
      </c>
      <c r="L116" s="3">
        <f>'3A'!$J145 + Calibration!$C$11</f>
        <v>391.22538449353408</v>
      </c>
      <c r="M116" s="3">
        <v>442.99004994342476</v>
      </c>
      <c r="N116" s="3">
        <v>590.84191196692746</v>
      </c>
      <c r="O116" s="3">
        <f t="shared" si="7"/>
        <v>0.22076436459921581</v>
      </c>
      <c r="Q116" s="3">
        <f>'4A'!$J301 + Calibration!$C$11</f>
        <v>413.47062726570869</v>
      </c>
      <c r="R116" s="3">
        <v>480.93031844487859</v>
      </c>
      <c r="S116" s="3">
        <v>566.32138230894145</v>
      </c>
      <c r="T116" s="3">
        <f t="shared" si="8"/>
        <v>0.43523931997935567</v>
      </c>
    </row>
    <row r="117" spans="1:20" x14ac:dyDescent="0.25">
      <c r="A117" s="3">
        <f t="shared" si="9"/>
        <v>12.000000000000016</v>
      </c>
      <c r="B117" s="3">
        <f>'1A'!$J146 + Calibration!$C$11</f>
        <v>381.18625464185141</v>
      </c>
      <c r="C117" s="3">
        <v>402.86408298146694</v>
      </c>
      <c r="D117" s="3">
        <v>585.45589569855565</v>
      </c>
      <c r="E117" s="3">
        <f t="shared" si="5"/>
        <v>5.0540617516208308E-2</v>
      </c>
      <c r="G117" s="3">
        <f>'2A'!$J146 + Calibration!$C$11</f>
        <v>399.58396256630874</v>
      </c>
      <c r="H117" s="3">
        <v>417.61860148405162</v>
      </c>
      <c r="I117" s="3">
        <v>580.84944047752083</v>
      </c>
      <c r="J117" s="3">
        <f t="shared" si="6"/>
        <v>0.11115013038123561</v>
      </c>
      <c r="L117" s="3">
        <f>'3A'!$J146 + Calibration!$C$11</f>
        <v>413.47062726570869</v>
      </c>
      <c r="M117" s="3">
        <v>442.99004994342476</v>
      </c>
      <c r="N117" s="3">
        <v>590.41667236833825</v>
      </c>
      <c r="O117" s="3">
        <f t="shared" si="7"/>
        <v>0.22076436459921581</v>
      </c>
      <c r="Q117" s="3">
        <f>'4A'!$J302 + Calibration!$C$11</f>
        <v>416.07990502769769</v>
      </c>
      <c r="R117" s="3">
        <v>480.93031844487859</v>
      </c>
      <c r="S117" s="3">
        <v>561.71492708790663</v>
      </c>
      <c r="T117" s="3">
        <f t="shared" si="8"/>
        <v>0.43523931997935567</v>
      </c>
    </row>
    <row r="118" spans="1:20" x14ac:dyDescent="0.25">
      <c r="A118" s="3">
        <f t="shared" si="9"/>
        <v>12.08333333333335</v>
      </c>
      <c r="B118" s="3">
        <f>'1A'!$J147 + Calibration!$C$11</f>
        <v>381.67273015679837</v>
      </c>
      <c r="C118" s="3">
        <v>402.47375180414997</v>
      </c>
      <c r="D118" s="3">
        <v>584.67634173807278</v>
      </c>
      <c r="E118" s="3">
        <f t="shared" si="5"/>
        <v>4.833002790123133E-2</v>
      </c>
      <c r="G118" s="3">
        <f>'2A'!$J147 + Calibration!$C$11</f>
        <v>377.82519530908178</v>
      </c>
      <c r="H118" s="3">
        <v>417.61860148405162</v>
      </c>
      <c r="I118" s="3">
        <v>579.71552254716505</v>
      </c>
      <c r="J118" s="3">
        <f t="shared" si="6"/>
        <v>0.11115013038123561</v>
      </c>
      <c r="L118" s="3">
        <f>'3A'!$J147 + Calibration!$C$11</f>
        <v>412.71871301978729</v>
      </c>
      <c r="M118" s="3">
        <v>442.52173059687971</v>
      </c>
      <c r="N118" s="3">
        <v>591.19622632882101</v>
      </c>
      <c r="O118" s="3">
        <f t="shared" si="7"/>
        <v>0.21811209917916552</v>
      </c>
      <c r="Q118" s="3">
        <f>'4A'!$J303 + Calibration!$C$11</f>
        <v>428.77244923808928</v>
      </c>
      <c r="R118" s="3">
        <v>480.93031844487859</v>
      </c>
      <c r="S118" s="3">
        <v>566.32138230894145</v>
      </c>
      <c r="T118" s="3">
        <f t="shared" si="8"/>
        <v>0.43523931997935567</v>
      </c>
    </row>
    <row r="119" spans="1:20" x14ac:dyDescent="0.25">
      <c r="A119" s="3">
        <f t="shared" si="9"/>
        <v>12.166666666666684</v>
      </c>
      <c r="B119" s="3">
        <f>'1A'!$J148 + Calibration!$C$11</f>
        <v>382.60154458997283</v>
      </c>
      <c r="C119" s="3">
        <v>399.8975660338574</v>
      </c>
      <c r="D119" s="3">
        <v>581.98330879989726</v>
      </c>
      <c r="E119" s="3">
        <f t="shared" si="5"/>
        <v>3.3740136442379942E-2</v>
      </c>
      <c r="G119" s="3">
        <f>'2A'!$J148 + Calibration!$C$11</f>
        <v>414.17813956462862</v>
      </c>
      <c r="H119" s="3">
        <v>417.61860148405162</v>
      </c>
      <c r="I119" s="3">
        <v>577.80209317745164</v>
      </c>
      <c r="J119" s="3">
        <f t="shared" si="6"/>
        <v>0.11115013038123561</v>
      </c>
      <c r="L119" s="3">
        <f>'3A'!$J148 + Calibration!$C$11</f>
        <v>411.08238628769266</v>
      </c>
      <c r="M119" s="3">
        <v>442.52173059687971</v>
      </c>
      <c r="N119" s="3">
        <v>588.14888611560605</v>
      </c>
      <c r="O119" s="3">
        <f t="shared" si="7"/>
        <v>0.21811209917916552</v>
      </c>
      <c r="Q119" s="3">
        <f>'4A'!$J304 + Calibration!$C$11</f>
        <v>426.11890220424004</v>
      </c>
      <c r="R119" s="3">
        <v>478.43212084381366</v>
      </c>
      <c r="S119" s="3">
        <v>567.88049731676119</v>
      </c>
      <c r="T119" s="3">
        <f t="shared" si="8"/>
        <v>0.42109110432557501</v>
      </c>
    </row>
    <row r="120" spans="1:20" x14ac:dyDescent="0.25">
      <c r="A120" s="3">
        <f t="shared" si="9"/>
        <v>12.250000000000018</v>
      </c>
      <c r="B120" s="3">
        <f>'1A'!$J149 + Calibration!$C$11</f>
        <v>387.15672441175059</v>
      </c>
      <c r="C120" s="3">
        <v>400.75629462395477</v>
      </c>
      <c r="D120" s="3">
        <v>582.40854839848646</v>
      </c>
      <c r="E120" s="3">
        <f t="shared" si="5"/>
        <v>3.8603433595329549E-2</v>
      </c>
      <c r="G120" s="3">
        <f>'2A'!$J149 + Calibration!$C$11</f>
        <v>402.45854638413118</v>
      </c>
      <c r="H120" s="3">
        <v>415.51073506030389</v>
      </c>
      <c r="I120" s="3">
        <v>574.75474587738245</v>
      </c>
      <c r="J120" s="3">
        <f t="shared" si="6"/>
        <v>9.9212504342433241E-2</v>
      </c>
      <c r="L120" s="3">
        <f>'3A'!$J149 + Calibration!$C$11</f>
        <v>419.44092013542047</v>
      </c>
      <c r="M120" s="3">
        <v>442.52173059687971</v>
      </c>
      <c r="N120" s="3">
        <v>588.92844007608892</v>
      </c>
      <c r="O120" s="3">
        <f t="shared" si="7"/>
        <v>0.21811209917916552</v>
      </c>
      <c r="Q120" s="3">
        <f>'4A'!$J305 + Calibration!$C$11</f>
        <v>420.8562100835419</v>
      </c>
      <c r="R120" s="3">
        <v>480.93031844487859</v>
      </c>
      <c r="S120" s="3">
        <v>559.4471337483202</v>
      </c>
      <c r="T120" s="3">
        <f t="shared" si="8"/>
        <v>0.43523931997935567</v>
      </c>
    </row>
    <row r="121" spans="1:20" x14ac:dyDescent="0.25">
      <c r="A121" s="3">
        <f t="shared" si="9"/>
        <v>12.333333333333352</v>
      </c>
      <c r="B121" s="3">
        <f>'1A'!$J150 + Calibration!$C$11</f>
        <v>358.94114454481758</v>
      </c>
      <c r="C121" s="3">
        <v>402.86408298146694</v>
      </c>
      <c r="D121" s="3">
        <v>575.8886212866131</v>
      </c>
      <c r="E121" s="3">
        <f t="shared" si="5"/>
        <v>5.0540617516208308E-2</v>
      </c>
      <c r="G121" s="3">
        <f>'2A'!$J150 + Calibration!$C$11</f>
        <v>406.04073095096794</v>
      </c>
      <c r="H121" s="3">
        <v>415.97921053931987</v>
      </c>
      <c r="I121" s="3">
        <v>578.5816471379344</v>
      </c>
      <c r="J121" s="3">
        <f t="shared" si="6"/>
        <v>0.10186565399832949</v>
      </c>
      <c r="L121" s="3">
        <f>'3A'!$J150 + Calibration!$C$11</f>
        <v>421.8291611134365</v>
      </c>
      <c r="M121" s="3">
        <v>440.4138641731322</v>
      </c>
      <c r="N121" s="3">
        <v>582.76286984723424</v>
      </c>
      <c r="O121" s="3">
        <f t="shared" si="7"/>
        <v>0.20617447314036444</v>
      </c>
      <c r="Q121" s="3">
        <f>'4A'!$J306 + Calibration!$C$11</f>
        <v>414.3993090237426</v>
      </c>
      <c r="R121" s="3">
        <v>478.43212084381366</v>
      </c>
      <c r="S121" s="3">
        <v>555.97458937078693</v>
      </c>
      <c r="T121" s="3">
        <f t="shared" si="8"/>
        <v>0.42109110432557501</v>
      </c>
    </row>
    <row r="122" spans="1:20" x14ac:dyDescent="0.25">
      <c r="A122" s="3">
        <f t="shared" si="9"/>
        <v>12.416666666666686</v>
      </c>
      <c r="B122" s="3">
        <f>'1A'!$J151 + Calibration!$C$11</f>
        <v>370.43961249124811</v>
      </c>
      <c r="C122" s="3">
        <v>402.47375180414997</v>
      </c>
      <c r="D122" s="3">
        <v>581.62899443800359</v>
      </c>
      <c r="E122" s="3">
        <f t="shared" si="5"/>
        <v>4.833002790123133E-2</v>
      </c>
      <c r="G122" s="3">
        <f>'2A'!$J151 + Calibration!$C$11</f>
        <v>409.62295974285132</v>
      </c>
      <c r="H122" s="3">
        <v>415.51073506030389</v>
      </c>
      <c r="I122" s="3">
        <v>586.58977110778619</v>
      </c>
      <c r="J122" s="3">
        <f t="shared" si="6"/>
        <v>9.9212504342433241E-2</v>
      </c>
      <c r="L122" s="3">
        <f>'3A'!$J151 + Calibration!$C$11</f>
        <v>415.10695399780332</v>
      </c>
      <c r="M122" s="3">
        <v>440.4138641731322</v>
      </c>
      <c r="N122" s="3">
        <v>593.88925926699653</v>
      </c>
      <c r="O122" s="3">
        <f t="shared" si="7"/>
        <v>0.20617447314036444</v>
      </c>
      <c r="Q122" s="3">
        <f>'4A'!$J307 + Calibration!$C$11</f>
        <v>422.75784287147042</v>
      </c>
      <c r="R122" s="3">
        <v>483.42835991347215</v>
      </c>
      <c r="S122" s="3">
        <v>564.05359605620924</v>
      </c>
      <c r="T122" s="3">
        <f t="shared" si="8"/>
        <v>0.44938665139728778</v>
      </c>
    </row>
    <row r="123" spans="1:20" x14ac:dyDescent="0.25">
      <c r="A123" s="3">
        <f t="shared" si="9"/>
        <v>12.50000000000002</v>
      </c>
      <c r="B123" s="3">
        <f>'1A'!$J152 + Calibration!$C$11</f>
        <v>374.24296651719817</v>
      </c>
      <c r="C123" s="3">
        <v>402.86408298146694</v>
      </c>
      <c r="D123" s="3">
        <v>575.53429983786521</v>
      </c>
      <c r="E123" s="3">
        <f t="shared" si="5"/>
        <v>5.0540617516208308E-2</v>
      </c>
      <c r="G123" s="3">
        <f>'2A'!$J152 + Calibration!$C$11</f>
        <v>412.49767623581431</v>
      </c>
      <c r="H123" s="3">
        <v>415.51073506030389</v>
      </c>
      <c r="I123" s="3">
        <v>580.84944047752083</v>
      </c>
      <c r="J123" s="3">
        <f t="shared" si="6"/>
        <v>9.9212504342433241E-2</v>
      </c>
      <c r="L123" s="3">
        <f>'3A'!$J152 + Calibration!$C$11</f>
        <v>402.67967161819809</v>
      </c>
      <c r="M123" s="3">
        <v>440.4138641731322</v>
      </c>
      <c r="N123" s="3">
        <v>591.975787376158</v>
      </c>
      <c r="O123" s="3">
        <f t="shared" si="7"/>
        <v>0.20617447314036444</v>
      </c>
      <c r="Q123" s="3">
        <f>'4A'!$J308 + Calibration!$C$11</f>
        <v>427.79949820819513</v>
      </c>
      <c r="R123" s="3">
        <v>483.42835991347215</v>
      </c>
      <c r="S123" s="3">
        <v>570.50264753936631</v>
      </c>
      <c r="T123" s="3">
        <f t="shared" si="8"/>
        <v>0.44938665139728778</v>
      </c>
    </row>
    <row r="124" spans="1:20" x14ac:dyDescent="0.25">
      <c r="A124" s="3">
        <f t="shared" si="9"/>
        <v>12.583333333333353</v>
      </c>
      <c r="B124" s="3">
        <f>'1A'!$J153 + Calibration!$C$11</f>
        <v>382.38037513085931</v>
      </c>
      <c r="C124" s="3">
        <v>402.00535439136934</v>
      </c>
      <c r="D124" s="3">
        <v>573.97519191689958</v>
      </c>
      <c r="E124" s="3">
        <f t="shared" si="5"/>
        <v>4.5677320363257418E-2</v>
      </c>
      <c r="G124" s="3">
        <f>'2A'!$J153 + Calibration!$C$11</f>
        <v>416.30103026176437</v>
      </c>
      <c r="H124" s="3">
        <v>414.65216260267744</v>
      </c>
      <c r="I124" s="3">
        <v>579.71552254716505</v>
      </c>
      <c r="J124" s="3">
        <f t="shared" si="6"/>
        <v>9.4350091425329588E-2</v>
      </c>
      <c r="L124" s="3">
        <f>'3A'!$J153 + Calibration!$C$11</f>
        <v>412.49767623581431</v>
      </c>
      <c r="M124" s="3">
        <v>442.52173059687971</v>
      </c>
      <c r="N124" s="3">
        <v>589.63711840785538</v>
      </c>
      <c r="O124" s="3">
        <f t="shared" si="7"/>
        <v>0.21811209917916552</v>
      </c>
      <c r="Q124" s="3">
        <f>'4A'!$J309 + Calibration!$C$11</f>
        <v>436.15803205592294</v>
      </c>
      <c r="R124" s="3">
        <v>485.53622633721966</v>
      </c>
      <c r="S124" s="3">
        <v>563.62839897874517</v>
      </c>
      <c r="T124" s="3">
        <f t="shared" si="8"/>
        <v>0.46132427743608889</v>
      </c>
    </row>
    <row r="125" spans="1:20" x14ac:dyDescent="0.25">
      <c r="A125" s="3">
        <f t="shared" si="9"/>
        <v>12.666666666666687</v>
      </c>
      <c r="B125" s="3">
        <f>'1A'!$J154 + Calibration!$C$11</f>
        <v>384.2820079187876</v>
      </c>
      <c r="C125" s="3">
        <v>403.25449222501925</v>
      </c>
      <c r="D125" s="3">
        <v>575.8886212866131</v>
      </c>
      <c r="E125" s="3">
        <f t="shared" si="5"/>
        <v>5.2751649249107614E-2</v>
      </c>
      <c r="G125" s="3">
        <f>'2A'!$J154 + Calibration!$C$11</f>
        <v>429.21465548117624</v>
      </c>
      <c r="H125" s="3">
        <v>414.65216260267744</v>
      </c>
      <c r="I125" s="3">
        <v>581.98330879989726</v>
      </c>
      <c r="J125" s="3">
        <f t="shared" si="6"/>
        <v>9.4350091425329588E-2</v>
      </c>
      <c r="L125" s="3">
        <f>'3A'!$J154 + Calibration!$C$11</f>
        <v>420.8562100835419</v>
      </c>
      <c r="M125" s="3">
        <v>442.99004994342476</v>
      </c>
      <c r="N125" s="3">
        <v>583.18810944582344</v>
      </c>
      <c r="O125" s="3">
        <f t="shared" si="7"/>
        <v>0.22076436459921581</v>
      </c>
      <c r="Q125" s="3">
        <f>'4A'!$J310 + Calibration!$C$11</f>
        <v>435.93686259680919</v>
      </c>
      <c r="R125" s="3">
        <v>488.50282135106454</v>
      </c>
      <c r="S125" s="3">
        <v>566.67573919196013</v>
      </c>
      <c r="T125" s="3">
        <f t="shared" si="8"/>
        <v>0.47812520062783959</v>
      </c>
    </row>
    <row r="126" spans="1:20" x14ac:dyDescent="0.25">
      <c r="A126" s="3">
        <f t="shared" si="9"/>
        <v>12.750000000000021</v>
      </c>
      <c r="B126" s="3">
        <f>'1A'!$J155 + Calibration!$C$11</f>
        <v>379.99226682798383</v>
      </c>
      <c r="C126" s="3">
        <v>402.47375180414997</v>
      </c>
      <c r="D126" s="3">
        <v>579.71552254716505</v>
      </c>
      <c r="E126" s="3">
        <f t="shared" si="5"/>
        <v>4.833002790123133E-2</v>
      </c>
      <c r="G126" s="3">
        <f>'2A'!$J155 + Calibration!$C$11</f>
        <v>404.13909816303942</v>
      </c>
      <c r="H126" s="3">
        <v>414.65216260267744</v>
      </c>
      <c r="I126" s="3">
        <v>584.67634173807278</v>
      </c>
      <c r="J126" s="3">
        <f t="shared" si="6"/>
        <v>9.4350091425329588E-2</v>
      </c>
      <c r="L126" s="3">
        <f>'3A'!$J155 + Calibration!$C$11</f>
        <v>422.05019789740948</v>
      </c>
      <c r="M126" s="3">
        <v>442.52173059687971</v>
      </c>
      <c r="N126" s="3">
        <v>590.06235800644458</v>
      </c>
      <c r="O126" s="3">
        <f t="shared" si="7"/>
        <v>0.21811209917916552</v>
      </c>
      <c r="Q126" s="3">
        <f>'4A'!$J311 + Calibration!$C$11</f>
        <v>425.63242668929286</v>
      </c>
      <c r="R126" s="3">
        <v>488.50282135106454</v>
      </c>
      <c r="S126" s="3">
        <v>561.71492708790663</v>
      </c>
      <c r="T126" s="3">
        <f t="shared" si="8"/>
        <v>0.47812520062783959</v>
      </c>
    </row>
    <row r="127" spans="1:20" x14ac:dyDescent="0.25">
      <c r="A127" s="3">
        <f t="shared" si="9"/>
        <v>12.833333333333355</v>
      </c>
      <c r="B127" s="3">
        <f>'1A'!$J156 + Calibration!$C$11</f>
        <v>393.61349279640956</v>
      </c>
      <c r="C127" s="3">
        <v>402.86408298146694</v>
      </c>
      <c r="D127" s="3">
        <v>581.62899443800359</v>
      </c>
      <c r="E127" s="3">
        <f t="shared" si="5"/>
        <v>5.0540617516208308E-2</v>
      </c>
      <c r="G127" s="3">
        <f>'2A'!$J156 + Calibration!$C$11</f>
        <v>403.87379210720621</v>
      </c>
      <c r="H127" s="3">
        <v>412.54429617892993</v>
      </c>
      <c r="I127" s="3">
        <v>582.40854839848646</v>
      </c>
      <c r="J127" s="3">
        <f t="shared" si="6"/>
        <v>8.2412465386528494E-2</v>
      </c>
      <c r="L127" s="3">
        <f>'3A'!$J156 + Calibration!$C$11</f>
        <v>409.62295974285132</v>
      </c>
      <c r="M127" s="3">
        <v>445.48832561072527</v>
      </c>
      <c r="N127" s="3">
        <v>586.23545674589263</v>
      </c>
      <c r="O127" s="3">
        <f t="shared" si="7"/>
        <v>0.23491302237092007</v>
      </c>
      <c r="Q127" s="3">
        <f>'4A'!$J312 + Calibration!$C$11</f>
        <v>434.25639926799465</v>
      </c>
      <c r="R127" s="3">
        <v>491.07900712135711</v>
      </c>
      <c r="S127" s="3">
        <v>562.14012416537071</v>
      </c>
      <c r="T127" s="3">
        <f t="shared" si="8"/>
        <v>0.49271509208669095</v>
      </c>
    </row>
    <row r="128" spans="1:20" x14ac:dyDescent="0.25">
      <c r="A128" s="3">
        <f t="shared" si="9"/>
        <v>12.916666666666689</v>
      </c>
      <c r="B128" s="3">
        <f>'1A'!$J157 + Calibration!$C$11</f>
        <v>390.51773951947337</v>
      </c>
      <c r="C128" s="3">
        <v>403.25449222501925</v>
      </c>
      <c r="D128" s="3">
        <v>583.18810944582344</v>
      </c>
      <c r="E128" s="3">
        <f t="shared" si="5"/>
        <v>5.2751649249107614E-2</v>
      </c>
      <c r="G128" s="3">
        <f>'2A'!$J157 + Calibration!$C$11</f>
        <v>384.2820079187876</v>
      </c>
      <c r="H128" s="3">
        <v>412.54429617892993</v>
      </c>
      <c r="I128" s="3">
        <v>581.98330879989726</v>
      </c>
      <c r="J128" s="3">
        <f t="shared" si="6"/>
        <v>8.2412465386528494E-2</v>
      </c>
      <c r="L128" s="3">
        <f>'3A'!$J157 + Calibration!$C$11</f>
        <v>420.36973456859494</v>
      </c>
      <c r="M128" s="3">
        <v>445.09791636717227</v>
      </c>
      <c r="N128" s="3">
        <v>586.23545674589263</v>
      </c>
      <c r="O128" s="3">
        <f t="shared" si="7"/>
        <v>0.23270199063801691</v>
      </c>
      <c r="Q128" s="3">
        <f>'4A'!$J313 + Calibration!$C$11</f>
        <v>430.40877597018414</v>
      </c>
      <c r="R128" s="3">
        <v>493.18663934639835</v>
      </c>
      <c r="S128" s="3">
        <v>564.7622673011216</v>
      </c>
      <c r="T128" s="3">
        <f t="shared" si="8"/>
        <v>0.5046513917717238</v>
      </c>
    </row>
    <row r="129" spans="1:20" x14ac:dyDescent="0.25">
      <c r="A129" s="3">
        <f t="shared" si="9"/>
        <v>13.000000000000023</v>
      </c>
      <c r="B129" s="3">
        <f>'1A'!$J158 + Calibration!$C$11</f>
        <v>391.44655395264783</v>
      </c>
      <c r="C129" s="3">
        <v>400.36596344663758</v>
      </c>
      <c r="D129" s="3">
        <v>585.45589569855565</v>
      </c>
      <c r="E129" s="3">
        <f t="shared" si="5"/>
        <v>3.6392843980351287E-2</v>
      </c>
      <c r="G129" s="3">
        <f>'2A'!$J158 + Calibration!$C$11</f>
        <v>394.09996831135675</v>
      </c>
      <c r="H129" s="3">
        <v>413.01277165794568</v>
      </c>
      <c r="I129" s="3">
        <v>583.8967806907358</v>
      </c>
      <c r="J129" s="3">
        <f t="shared" si="6"/>
        <v>8.5065615042423451E-2</v>
      </c>
      <c r="L129" s="3">
        <f>'3A'!$J158 + Calibration!$C$11</f>
        <v>406.52720646591513</v>
      </c>
      <c r="M129" s="3">
        <v>447.98628901308348</v>
      </c>
      <c r="N129" s="3">
        <v>590.84191196692746</v>
      </c>
      <c r="O129" s="3">
        <f t="shared" si="7"/>
        <v>0.24905991167092986</v>
      </c>
      <c r="Q129" s="3">
        <f>'4A'!$J314 + Calibration!$C$11</f>
        <v>448.3641449764142</v>
      </c>
      <c r="R129" s="3">
        <v>491.07900712135711</v>
      </c>
      <c r="S129" s="3">
        <v>562.49448104838939</v>
      </c>
      <c r="T129" s="3">
        <f t="shared" si="8"/>
        <v>0.49271509208669095</v>
      </c>
    </row>
    <row r="130" spans="1:20" x14ac:dyDescent="0.25">
      <c r="A130" s="3">
        <f t="shared" si="9"/>
        <v>13.083333333333357</v>
      </c>
      <c r="B130" s="3">
        <f>'1A'!$J159 + Calibration!$C$11</f>
        <v>390.03126400452641</v>
      </c>
      <c r="C130" s="3">
        <v>400.36596344663758</v>
      </c>
      <c r="D130" s="3">
        <v>584.32197776819987</v>
      </c>
      <c r="E130" s="3">
        <f t="shared" si="5"/>
        <v>3.6392843980351287E-2</v>
      </c>
      <c r="G130" s="3">
        <f>'2A'!$J159 + Calibration!$C$11</f>
        <v>390.03126400452641</v>
      </c>
      <c r="H130" s="3">
        <v>413.01277165794568</v>
      </c>
      <c r="I130" s="3">
        <v>586.58977110778619</v>
      </c>
      <c r="J130" s="3">
        <f t="shared" si="6"/>
        <v>8.5065615042423451E-2</v>
      </c>
      <c r="L130" s="3">
        <f>'3A'!$J159 + Calibration!$C$11</f>
        <v>405.33321865204755</v>
      </c>
      <c r="M130" s="3">
        <v>447.59595783576628</v>
      </c>
      <c r="N130" s="3">
        <v>590.06235800644458</v>
      </c>
      <c r="O130" s="3">
        <f t="shared" si="7"/>
        <v>0.24684932205595161</v>
      </c>
      <c r="Q130" s="3">
        <f>'4A'!$J315 + Calibration!$C$11</f>
        <v>430.18760651107038</v>
      </c>
      <c r="R130" s="3">
        <v>491.07900712135711</v>
      </c>
      <c r="S130" s="3">
        <v>562.49448104838939</v>
      </c>
      <c r="T130" s="3">
        <f t="shared" si="8"/>
        <v>0.49271509208669095</v>
      </c>
    </row>
    <row r="131" spans="1:20" x14ac:dyDescent="0.25">
      <c r="A131" s="3">
        <f t="shared" si="9"/>
        <v>13.166666666666691</v>
      </c>
      <c r="B131" s="3">
        <f>'1A'!$J160 + Calibration!$C$11</f>
        <v>401.26442589512351</v>
      </c>
      <c r="C131" s="3">
        <v>402.86408298146694</v>
      </c>
      <c r="D131" s="3">
        <v>584.32197776819987</v>
      </c>
      <c r="E131" s="3">
        <f t="shared" si="5"/>
        <v>5.0540617516208308E-2</v>
      </c>
      <c r="G131" s="3">
        <f>'2A'!$J160 + Calibration!$C$11</f>
        <v>381.40742410096493</v>
      </c>
      <c r="H131" s="3">
        <v>412.54429617892993</v>
      </c>
      <c r="I131" s="3">
        <v>584.67634173807278</v>
      </c>
      <c r="J131" s="3">
        <f t="shared" si="6"/>
        <v>8.2412465386528494E-2</v>
      </c>
      <c r="L131" s="3">
        <f>'3A'!$J160 + Calibration!$C$11</f>
        <v>401.75090141007047</v>
      </c>
      <c r="M131" s="3">
        <v>450.09415543683099</v>
      </c>
      <c r="N131" s="3">
        <v>598.07048197629649</v>
      </c>
      <c r="O131" s="3">
        <f t="shared" si="7"/>
        <v>0.26099753770973094</v>
      </c>
      <c r="Q131" s="3">
        <f>'4A'!$J316 + Calibration!$C$11</f>
        <v>443.32248963968971</v>
      </c>
      <c r="R131" s="3">
        <v>491.46918216620338</v>
      </c>
      <c r="S131" s="3">
        <v>562.84883793140818</v>
      </c>
      <c r="T131" s="3">
        <f t="shared" si="8"/>
        <v>0.49492479746582324</v>
      </c>
    </row>
    <row r="132" spans="1:20" x14ac:dyDescent="0.25">
      <c r="A132" s="3">
        <f t="shared" si="9"/>
        <v>13.250000000000025</v>
      </c>
      <c r="B132" s="3">
        <f>'1A'!$J161 + Calibration!$C$11</f>
        <v>392.64054176651541</v>
      </c>
      <c r="C132" s="3">
        <v>402.86408298146694</v>
      </c>
      <c r="D132" s="3">
        <v>583.18810944582344</v>
      </c>
      <c r="E132" s="3">
        <f t="shared" ref="E132:E195" si="10">(C132-$B$213)/(7*35314.6667/1400)</f>
        <v>5.0540617516208308E-2</v>
      </c>
      <c r="G132" s="3">
        <f>'2A'!$J161 + Calibration!$C$11</f>
        <v>384.54744664976135</v>
      </c>
      <c r="H132" s="3">
        <v>412.54429617892993</v>
      </c>
      <c r="I132" s="3">
        <v>580.84944047752083</v>
      </c>
      <c r="J132" s="3">
        <f t="shared" ref="J132:J195" si="11">(H132-$G$213)/(7*35314.6667/1400)</f>
        <v>8.2412465386528494E-2</v>
      </c>
      <c r="L132" s="3">
        <f>'3A'!$J161 + Calibration!$C$11</f>
        <v>402.45854638413118</v>
      </c>
      <c r="M132" s="3">
        <v>450.09415543683099</v>
      </c>
      <c r="N132" s="3">
        <v>596.15704551972885</v>
      </c>
      <c r="O132" s="3">
        <f t="shared" ref="O132:O195" si="12">(M132-$L$213)/(7*35314.6667/1400)</f>
        <v>0.26099753770973094</v>
      </c>
      <c r="Q132" s="3">
        <f>'4A'!$J317 + Calibration!$C$11</f>
        <v>432.0893277490926</v>
      </c>
      <c r="R132" s="3">
        <v>488.97114069760983</v>
      </c>
      <c r="S132" s="3">
        <v>570.1482835694934</v>
      </c>
      <c r="T132" s="3">
        <f t="shared" ref="T132:T195" si="13">(R132-$Q$213)/(7*35314.6667/1400)</f>
        <v>0.48077746604789112</v>
      </c>
    </row>
    <row r="133" spans="1:20" x14ac:dyDescent="0.25">
      <c r="A133" s="3">
        <f t="shared" ref="A133:A196" si="14">1/12+A132</f>
        <v>13.333333333333359</v>
      </c>
      <c r="B133" s="3">
        <f>'1A'!$J162 + Calibration!$C$11</f>
        <v>385.96260392274269</v>
      </c>
      <c r="C133" s="3">
        <v>402.86408298146694</v>
      </c>
      <c r="D133" s="3">
        <v>583.18810944582344</v>
      </c>
      <c r="E133" s="3">
        <f t="shared" si="10"/>
        <v>5.0540617516208308E-2</v>
      </c>
      <c r="G133" s="3">
        <f>'2A'!$J162 + Calibration!$C$11</f>
        <v>370.88190718442854</v>
      </c>
      <c r="H133" s="3">
        <v>412.15396500161273</v>
      </c>
      <c r="I133" s="3">
        <v>589.2827969591076</v>
      </c>
      <c r="J133" s="3">
        <f t="shared" si="11"/>
        <v>8.0201875771550232E-2</v>
      </c>
      <c r="L133" s="3">
        <f>'3A'!$J162 + Calibration!$C$11</f>
        <v>392.90598049748917</v>
      </c>
      <c r="M133" s="3">
        <v>452.67034120712333</v>
      </c>
      <c r="N133" s="3">
        <v>596.58224259719282</v>
      </c>
      <c r="O133" s="3">
        <f t="shared" si="12"/>
        <v>0.27558742916858103</v>
      </c>
      <c r="Q133" s="3">
        <f>'4A'!$J318 + Calibration!$C$11</f>
        <v>411.08238628769266</v>
      </c>
      <c r="R133" s="3">
        <v>486.00454568376472</v>
      </c>
      <c r="S133" s="3">
        <v>571.70739857731326</v>
      </c>
      <c r="T133" s="3">
        <f t="shared" si="13"/>
        <v>0.46397654285613915</v>
      </c>
    </row>
    <row r="134" spans="1:20" x14ac:dyDescent="0.25">
      <c r="A134" s="3">
        <f t="shared" si="14"/>
        <v>13.416666666666693</v>
      </c>
      <c r="B134" s="3">
        <f>'1A'!$J163 + Calibration!$C$11</f>
        <v>373.04884602819027</v>
      </c>
      <c r="C134" s="3">
        <v>402.47375180414997</v>
      </c>
      <c r="D134" s="3">
        <v>586.58977110778619</v>
      </c>
      <c r="E134" s="3">
        <f t="shared" si="10"/>
        <v>4.833002790123133E-2</v>
      </c>
      <c r="G134" s="3">
        <f>'2A'!$J163 + Calibration!$C$11</f>
        <v>376.89651355104763</v>
      </c>
      <c r="H134" s="3">
        <v>412.15396500161273</v>
      </c>
      <c r="I134" s="3">
        <v>590.84191196692746</v>
      </c>
      <c r="J134" s="3">
        <f t="shared" si="11"/>
        <v>8.0201875771550232E-2</v>
      </c>
      <c r="L134" s="3">
        <f>'3A'!$J163 + Calibration!$C$11</f>
        <v>403.65262264809246</v>
      </c>
      <c r="M134" s="3">
        <v>453.52914786345627</v>
      </c>
      <c r="N134" s="3">
        <v>587.36932506826906</v>
      </c>
      <c r="O134" s="3">
        <f t="shared" si="12"/>
        <v>0.28045116843945428</v>
      </c>
      <c r="Q134" s="3">
        <f>'4A'!$J319 + Calibration!$C$11</f>
        <v>418.24684387145942</v>
      </c>
      <c r="R134" s="3">
        <v>486.00454568376472</v>
      </c>
      <c r="S134" s="3">
        <v>570.50264753936631</v>
      </c>
      <c r="T134" s="3">
        <f t="shared" si="13"/>
        <v>0.46397654285613915</v>
      </c>
    </row>
    <row r="135" spans="1:20" x14ac:dyDescent="0.25">
      <c r="A135" s="3">
        <f t="shared" si="14"/>
        <v>13.500000000000027</v>
      </c>
      <c r="B135" s="3">
        <f>'1A'!$J164 + Calibration!$C$11</f>
        <v>382.86685064580627</v>
      </c>
      <c r="C135" s="3">
        <v>402.86408298146694</v>
      </c>
      <c r="D135" s="3">
        <v>582.40854839848646</v>
      </c>
      <c r="E135" s="3">
        <f t="shared" si="10"/>
        <v>5.0540617516208308E-2</v>
      </c>
      <c r="G135" s="3">
        <f>'2A'!$J164 + Calibration!$C$11</f>
        <v>382.15920567174555</v>
      </c>
      <c r="H135" s="3">
        <v>413.01277165794568</v>
      </c>
      <c r="I135" s="3">
        <v>585.81021714730343</v>
      </c>
      <c r="J135" s="3">
        <f t="shared" si="11"/>
        <v>8.5065615042423451E-2</v>
      </c>
      <c r="L135" s="3">
        <f>'3A'!$J164 + Calibration!$C$11</f>
        <v>403.16614713314527</v>
      </c>
      <c r="M135" s="3">
        <v>453.06075045067587</v>
      </c>
      <c r="N135" s="3">
        <v>585.81021714730343</v>
      </c>
      <c r="O135" s="3">
        <f t="shared" si="12"/>
        <v>0.27779846090148164</v>
      </c>
      <c r="Q135" s="3">
        <f>'4A'!$J320 + Calibration!$C$11</f>
        <v>418.73331938640638</v>
      </c>
      <c r="R135" s="3">
        <v>486.00454568376472</v>
      </c>
      <c r="S135" s="3">
        <v>566.32138230894145</v>
      </c>
      <c r="T135" s="3">
        <f t="shared" si="13"/>
        <v>0.46397654285613915</v>
      </c>
    </row>
    <row r="136" spans="1:20" x14ac:dyDescent="0.25">
      <c r="A136" s="3">
        <f t="shared" si="14"/>
        <v>13.583333333333361</v>
      </c>
      <c r="B136" s="3">
        <f>'1A'!$J165 + Calibration!$C$11</f>
        <v>380.21330361195703</v>
      </c>
      <c r="C136" s="3">
        <v>402.47375180414997</v>
      </c>
      <c r="D136" s="3">
        <v>588.14888611560605</v>
      </c>
      <c r="E136" s="3">
        <f t="shared" si="10"/>
        <v>4.833002790123133E-2</v>
      </c>
      <c r="G136" s="3">
        <f>'2A'!$J165 + Calibration!$C$11</f>
        <v>420.36973456859494</v>
      </c>
      <c r="H136" s="3">
        <v>411.76363382429577</v>
      </c>
      <c r="I136" s="3">
        <v>589.2827969591076</v>
      </c>
      <c r="J136" s="3">
        <f t="shared" si="11"/>
        <v>7.7991286156573247E-2</v>
      </c>
      <c r="L136" s="3">
        <f>'3A'!$J165 + Calibration!$C$11</f>
        <v>392.19833552342845</v>
      </c>
      <c r="M136" s="3">
        <v>453.06075045067587</v>
      </c>
      <c r="N136" s="3">
        <v>584.32197776819987</v>
      </c>
      <c r="O136" s="3">
        <f t="shared" si="12"/>
        <v>0.27779846090148164</v>
      </c>
      <c r="Q136" s="3">
        <f>'4A'!$J321 + Calibration!$C$11</f>
        <v>400.55691359620312</v>
      </c>
      <c r="R136" s="3">
        <v>485.53622633721966</v>
      </c>
      <c r="S136" s="3">
        <v>574.32954879991837</v>
      </c>
      <c r="T136" s="3">
        <f t="shared" si="13"/>
        <v>0.46132427743608889</v>
      </c>
    </row>
    <row r="137" spans="1:20" x14ac:dyDescent="0.25">
      <c r="A137" s="3">
        <f t="shared" si="14"/>
        <v>13.666666666666694</v>
      </c>
      <c r="B137" s="3">
        <f>'1A'!$J166 + Calibration!$C$11</f>
        <v>358.01237433668973</v>
      </c>
      <c r="C137" s="3">
        <v>400.75629462395477</v>
      </c>
      <c r="D137" s="3">
        <v>585.10153881553686</v>
      </c>
      <c r="E137" s="3">
        <f t="shared" si="10"/>
        <v>3.8603433595329549E-2</v>
      </c>
      <c r="G137" s="3">
        <f>'2A'!$J166 + Calibration!$C$11</f>
        <v>389.76595794869274</v>
      </c>
      <c r="H137" s="3">
        <v>412.54429617892993</v>
      </c>
      <c r="I137" s="3">
        <v>588.14888611560605</v>
      </c>
      <c r="J137" s="3">
        <f t="shared" si="11"/>
        <v>8.2412465386528494E-2</v>
      </c>
      <c r="L137" s="3">
        <f>'3A'!$J166 + Calibration!$C$11</f>
        <v>381.40742410096493</v>
      </c>
      <c r="M137" s="3">
        <v>453.52914786345627</v>
      </c>
      <c r="N137" s="3">
        <v>590.06235800644458</v>
      </c>
      <c r="O137" s="3">
        <f t="shared" si="12"/>
        <v>0.28045116843945428</v>
      </c>
      <c r="Q137" s="3">
        <f>'4A'!$J322 + Calibration!$C$11</f>
        <v>403.43149741402556</v>
      </c>
      <c r="R137" s="3">
        <v>486.00454568376472</v>
      </c>
      <c r="S137" s="3">
        <v>573.97519191689958</v>
      </c>
      <c r="T137" s="3">
        <f t="shared" si="13"/>
        <v>0.46397654285613915</v>
      </c>
    </row>
    <row r="138" spans="1:20" x14ac:dyDescent="0.25">
      <c r="A138" s="3">
        <f t="shared" si="14"/>
        <v>13.750000000000028</v>
      </c>
      <c r="B138" s="3">
        <f>'1A'!$J167 + Calibration!$C$11</f>
        <v>364.69031218046246</v>
      </c>
      <c r="C138" s="3">
        <v>400.36596344663758</v>
      </c>
      <c r="D138" s="3">
        <v>583.54242380771711</v>
      </c>
      <c r="E138" s="3">
        <f t="shared" si="10"/>
        <v>3.6392843980351287E-2</v>
      </c>
      <c r="G138" s="3">
        <f>'2A'!$J167 + Calibration!$C$11</f>
        <v>384.76848343373456</v>
      </c>
      <c r="H138" s="3">
        <v>412.15396500161273</v>
      </c>
      <c r="I138" s="3">
        <v>592.33014425917679</v>
      </c>
      <c r="J138" s="3">
        <f t="shared" si="11"/>
        <v>8.0201875771550232E-2</v>
      </c>
      <c r="L138" s="3">
        <f>'3A'!$J167 + Calibration!$C$11</f>
        <v>409.40192295887789</v>
      </c>
      <c r="M138" s="3">
        <v>453.52914786345627</v>
      </c>
      <c r="N138" s="3">
        <v>590.41667236833825</v>
      </c>
      <c r="O138" s="3">
        <f t="shared" si="12"/>
        <v>0.28045116843945428</v>
      </c>
      <c r="Q138" s="3">
        <f>'4A'!$J323 + Calibration!$C$11</f>
        <v>402.45854638413118</v>
      </c>
      <c r="R138" s="3">
        <v>483.42835991347215</v>
      </c>
      <c r="S138" s="3">
        <v>576.24297816963178</v>
      </c>
      <c r="T138" s="3">
        <f t="shared" si="13"/>
        <v>0.44938665139728778</v>
      </c>
    </row>
    <row r="139" spans="1:20" x14ac:dyDescent="0.25">
      <c r="A139" s="3">
        <f t="shared" si="14"/>
        <v>13.833333333333362</v>
      </c>
      <c r="B139" s="3">
        <f>'1A'!$J168 + Calibration!$C$11</f>
        <v>406.04073095096794</v>
      </c>
      <c r="C139" s="3">
        <v>400.36596344663758</v>
      </c>
      <c r="D139" s="3">
        <v>575.8886212866131</v>
      </c>
      <c r="E139" s="3">
        <f t="shared" si="10"/>
        <v>3.6392843980351287E-2</v>
      </c>
      <c r="G139" s="3">
        <f>'2A'!$J168 + Calibration!$C$11</f>
        <v>377.82519530908178</v>
      </c>
      <c r="H139" s="3">
        <v>411.29523641151536</v>
      </c>
      <c r="I139" s="3">
        <v>591.19622632882101</v>
      </c>
      <c r="J139" s="3">
        <f t="shared" si="11"/>
        <v>7.5338578618600618E-2</v>
      </c>
      <c r="L139" s="3">
        <f>'3A'!$J168 + Calibration!$C$11</f>
        <v>411.79003126175337</v>
      </c>
      <c r="M139" s="3">
        <v>453.06075045067587</v>
      </c>
      <c r="N139" s="3">
        <v>592.75534133664087</v>
      </c>
      <c r="O139" s="3">
        <f t="shared" si="12"/>
        <v>0.27779846090148164</v>
      </c>
      <c r="Q139" s="3">
        <f>'4A'!$J324 + Calibration!$C$11</f>
        <v>397.41689104740669</v>
      </c>
      <c r="R139" s="3">
        <v>483.42835991347215</v>
      </c>
      <c r="S139" s="3">
        <v>569.79392668647461</v>
      </c>
      <c r="T139" s="3">
        <f t="shared" si="13"/>
        <v>0.44938665139728778</v>
      </c>
    </row>
    <row r="140" spans="1:20" x14ac:dyDescent="0.25">
      <c r="A140" s="3">
        <f t="shared" si="14"/>
        <v>13.916666666666696</v>
      </c>
      <c r="B140" s="3">
        <f>'1A'!$J169 + Calibration!$C$11</f>
        <v>395.78056431531184</v>
      </c>
      <c r="C140" s="3">
        <v>399.8975660338574</v>
      </c>
      <c r="D140" s="3">
        <v>584.67634173807278</v>
      </c>
      <c r="E140" s="3">
        <f t="shared" si="10"/>
        <v>3.3740136442379942E-2</v>
      </c>
      <c r="G140" s="3">
        <f>'2A'!$J169 + Calibration!$C$11</f>
        <v>425.41138990531965</v>
      </c>
      <c r="H140" s="3">
        <v>410.43650782141776</v>
      </c>
      <c r="I140" s="3">
        <v>591.19622632882101</v>
      </c>
      <c r="J140" s="3">
        <f t="shared" si="11"/>
        <v>7.0475281465649728E-2</v>
      </c>
      <c r="L140" s="3">
        <f>'3A'!$J169 + Calibration!$C$11</f>
        <v>395.29408880036488</v>
      </c>
      <c r="M140" s="3">
        <v>452.67034120712333</v>
      </c>
      <c r="N140" s="3">
        <v>595.80268863671006</v>
      </c>
      <c r="O140" s="3">
        <f t="shared" si="12"/>
        <v>0.27558742916858103</v>
      </c>
      <c r="Q140" s="3">
        <f>'4A'!$J325 + Calibration!$C$11</f>
        <v>398.16867261818732</v>
      </c>
      <c r="R140" s="3">
        <v>483.0381848686261</v>
      </c>
      <c r="S140" s="3">
        <v>573.62082794702667</v>
      </c>
      <c r="T140" s="3">
        <f t="shared" si="13"/>
        <v>0.44717694601815677</v>
      </c>
    </row>
    <row r="141" spans="1:20" x14ac:dyDescent="0.25">
      <c r="A141" s="3">
        <f t="shared" si="14"/>
        <v>14.00000000000003</v>
      </c>
      <c r="B141" s="3">
        <f>'1A'!$J170 + Calibration!$C$11</f>
        <v>407.45602089908959</v>
      </c>
      <c r="C141" s="3">
        <v>400.75629462395477</v>
      </c>
      <c r="D141" s="3">
        <v>575.53429983786521</v>
      </c>
      <c r="E141" s="3">
        <f t="shared" si="10"/>
        <v>3.8603433595329549E-2</v>
      </c>
      <c r="G141" s="3">
        <f>'2A'!$J170 + Calibration!$C$11</f>
        <v>386.93555495263706</v>
      </c>
      <c r="H141" s="3">
        <v>410.43650782141776</v>
      </c>
      <c r="I141" s="3">
        <v>587.72368903814197</v>
      </c>
      <c r="J141" s="3">
        <f t="shared" si="11"/>
        <v>7.0475281465649728E-2</v>
      </c>
      <c r="L141" s="3">
        <f>'3A'!$J170 + Calibration!$C$11</f>
        <v>403.87379210720621</v>
      </c>
      <c r="M141" s="3">
        <v>452.20202186057827</v>
      </c>
      <c r="N141" s="3">
        <v>595.80268863671006</v>
      </c>
      <c r="O141" s="3">
        <f t="shared" si="12"/>
        <v>0.27293516374853077</v>
      </c>
      <c r="Q141" s="3">
        <f>'4A'!$J326 + Calibration!$C$11</f>
        <v>402.94502189907837</v>
      </c>
      <c r="R141" s="3">
        <v>488.50282135106454</v>
      </c>
      <c r="S141" s="3">
        <v>577.80209317745164</v>
      </c>
      <c r="T141" s="3">
        <f t="shared" si="13"/>
        <v>0.47812520062783959</v>
      </c>
    </row>
    <row r="142" spans="1:20" x14ac:dyDescent="0.25">
      <c r="A142" s="3">
        <f t="shared" si="14"/>
        <v>14.083333333333364</v>
      </c>
      <c r="B142" s="3">
        <f>'1A'!$J171 + Calibration!$C$11</f>
        <v>409.13648422790413</v>
      </c>
      <c r="C142" s="3">
        <v>400.75629462395477</v>
      </c>
      <c r="D142" s="3">
        <v>583.8967806907358</v>
      </c>
      <c r="E142" s="3">
        <f t="shared" si="10"/>
        <v>3.8603433595329549E-2</v>
      </c>
      <c r="G142" s="3">
        <f>'2A'!$J171 + Calibration!$C$11</f>
        <v>386.18372915680959</v>
      </c>
      <c r="H142" s="3">
        <v>410.43650782141776</v>
      </c>
      <c r="I142" s="3">
        <v>587.01501070637539</v>
      </c>
      <c r="J142" s="3">
        <f t="shared" si="11"/>
        <v>7.0475281465649728E-2</v>
      </c>
      <c r="L142" s="3">
        <f>'3A'!$J171 + Calibration!$C$11</f>
        <v>392.41950498254198</v>
      </c>
      <c r="M142" s="3">
        <v>452.67034120712333</v>
      </c>
      <c r="N142" s="3">
        <v>589.63711840785538</v>
      </c>
      <c r="O142" s="3">
        <f t="shared" si="12"/>
        <v>0.27558742916858103</v>
      </c>
      <c r="Q142" s="3">
        <f>'4A'!$J327 + Calibration!$C$11</f>
        <v>401.04338911115008</v>
      </c>
      <c r="R142" s="3">
        <v>485.14581709366712</v>
      </c>
      <c r="S142" s="3">
        <v>581.62899443800359</v>
      </c>
      <c r="T142" s="3">
        <f t="shared" si="13"/>
        <v>0.45911324570318829</v>
      </c>
    </row>
    <row r="143" spans="1:20" x14ac:dyDescent="0.25">
      <c r="A143" s="3">
        <f t="shared" si="14"/>
        <v>14.166666666666698</v>
      </c>
      <c r="B143" s="3">
        <f>'1A'!$J172 + Calibration!$C$11</f>
        <v>412.27650677670056</v>
      </c>
      <c r="C143" s="3">
        <v>399.8975660338574</v>
      </c>
      <c r="D143" s="3">
        <v>573.62082794702667</v>
      </c>
      <c r="E143" s="3">
        <f t="shared" si="10"/>
        <v>3.3740136442379942E-2</v>
      </c>
      <c r="G143" s="3">
        <f>'2A'!$J172 + Calibration!$C$11</f>
        <v>386.6702488968034</v>
      </c>
      <c r="H143" s="3">
        <v>410.0461766441008</v>
      </c>
      <c r="I143" s="3">
        <v>585.45589569855565</v>
      </c>
      <c r="J143" s="3">
        <f t="shared" si="11"/>
        <v>6.8264691850672757E-2</v>
      </c>
      <c r="L143" s="3">
        <f>'3A'!$J172 + Calibration!$C$11</f>
        <v>403.65262264809246</v>
      </c>
      <c r="M143" s="3">
        <v>455.63693622096844</v>
      </c>
      <c r="N143" s="3">
        <v>597.29092092895939</v>
      </c>
      <c r="O143" s="3">
        <f t="shared" si="12"/>
        <v>0.29238835236033306</v>
      </c>
      <c r="Q143" s="3">
        <f>'4A'!$J328 + Calibration!$C$11</f>
        <v>377.11755033502084</v>
      </c>
      <c r="R143" s="3">
        <v>486.39495492731726</v>
      </c>
      <c r="S143" s="3">
        <v>577.44772920757862</v>
      </c>
      <c r="T143" s="3">
        <f t="shared" si="13"/>
        <v>0.46618757458903975</v>
      </c>
    </row>
    <row r="144" spans="1:20" x14ac:dyDescent="0.25">
      <c r="A144" s="3">
        <f t="shared" si="14"/>
        <v>14.250000000000032</v>
      </c>
      <c r="B144" s="3">
        <f>'1A'!$J173 + Calibration!$C$11</f>
        <v>412.0112007208669</v>
      </c>
      <c r="C144" s="3">
        <v>400.36596344663758</v>
      </c>
      <c r="D144" s="3">
        <v>572.06171293920681</v>
      </c>
      <c r="E144" s="3">
        <f t="shared" si="10"/>
        <v>3.6392843980351287E-2</v>
      </c>
      <c r="G144" s="3">
        <f>'2A'!$J173 + Calibration!$C$11</f>
        <v>375.43708700620607</v>
      </c>
      <c r="H144" s="3">
        <v>409.65584546678383</v>
      </c>
      <c r="I144" s="3">
        <v>580.06987943018385</v>
      </c>
      <c r="J144" s="3">
        <f t="shared" si="11"/>
        <v>6.6054102235695772E-2</v>
      </c>
      <c r="L144" s="3">
        <f>'3A'!$J173 + Calibration!$C$11</f>
        <v>404.13909816303942</v>
      </c>
      <c r="M144" s="3">
        <v>455.63693622096844</v>
      </c>
      <c r="N144" s="3">
        <v>588.92844007608892</v>
      </c>
      <c r="O144" s="3">
        <f t="shared" si="12"/>
        <v>0.29238835236033306</v>
      </c>
      <c r="Q144" s="3">
        <f>'4A'!$J329 + Calibration!$C$11</f>
        <v>387.15672441175059</v>
      </c>
      <c r="R144" s="3">
        <v>488.11241210751223</v>
      </c>
      <c r="S144" s="3">
        <v>582.40854839848646</v>
      </c>
      <c r="T144" s="3">
        <f t="shared" si="13"/>
        <v>0.47591416889494026</v>
      </c>
    </row>
    <row r="145" spans="1:20" x14ac:dyDescent="0.25">
      <c r="A145" s="3">
        <f t="shared" si="14"/>
        <v>14.333333333333366</v>
      </c>
      <c r="B145" s="3">
        <f>'1A'!$J174 + Calibration!$C$11</f>
        <v>409.40192295887789</v>
      </c>
      <c r="C145" s="3">
        <v>400.75629462395477</v>
      </c>
      <c r="D145" s="3">
        <v>578.15640753934531</v>
      </c>
      <c r="E145" s="3">
        <f t="shared" si="10"/>
        <v>3.8603433595329549E-2</v>
      </c>
      <c r="G145" s="3">
        <f>'2A'!$J174 + Calibration!$C$11</f>
        <v>384.54744664976135</v>
      </c>
      <c r="H145" s="3">
        <v>410.0461766441008</v>
      </c>
      <c r="I145" s="3">
        <v>583.54242380771711</v>
      </c>
      <c r="J145" s="3">
        <f t="shared" si="11"/>
        <v>6.8264691850672757E-2</v>
      </c>
      <c r="L145" s="3">
        <f>'3A'!$J174 + Calibration!$C$11</f>
        <v>410.59591077274547</v>
      </c>
      <c r="M145" s="3">
        <v>452.67034120712333</v>
      </c>
      <c r="N145" s="3">
        <v>589.2827969591076</v>
      </c>
      <c r="O145" s="3">
        <f t="shared" si="12"/>
        <v>0.27558742916858103</v>
      </c>
      <c r="Q145" s="3">
        <f>'4A'!$J330 + Calibration!$C$11</f>
        <v>390.73890897858712</v>
      </c>
      <c r="R145" s="3">
        <v>488.97114069760983</v>
      </c>
      <c r="S145" s="3">
        <v>582.76286984723424</v>
      </c>
      <c r="T145" s="3">
        <f t="shared" si="13"/>
        <v>0.48077746604789112</v>
      </c>
    </row>
    <row r="146" spans="1:20" x14ac:dyDescent="0.25">
      <c r="A146" s="3">
        <f t="shared" si="14"/>
        <v>14.4166666666667</v>
      </c>
      <c r="B146" s="3">
        <f>'1A'!$J175 + Calibration!$C$11</f>
        <v>394.09996831135675</v>
      </c>
      <c r="C146" s="3">
        <v>401.14662580127174</v>
      </c>
      <c r="D146" s="3">
        <v>578.93596858668218</v>
      </c>
      <c r="E146" s="3">
        <f t="shared" si="10"/>
        <v>4.0814023210306527E-2</v>
      </c>
      <c r="G146" s="3">
        <f>'2A'!$J175 + Calibration!$C$11</f>
        <v>381.89389961591212</v>
      </c>
      <c r="H146" s="3">
        <v>410.43650782141776</v>
      </c>
      <c r="I146" s="3">
        <v>584.32197776819987</v>
      </c>
      <c r="J146" s="3">
        <f t="shared" si="11"/>
        <v>7.0475281465649728E-2</v>
      </c>
      <c r="L146" s="3">
        <f>'3A'!$J175 + Calibration!$C$11</f>
        <v>419.17561407958704</v>
      </c>
      <c r="M146" s="3">
        <v>450.09415543683099</v>
      </c>
      <c r="N146" s="3">
        <v>592.75534133664087</v>
      </c>
      <c r="O146" s="3">
        <f t="shared" si="12"/>
        <v>0.26099753770973094</v>
      </c>
      <c r="Q146" s="3">
        <f>'4A'!$J331 + Calibration!$C$11</f>
        <v>388.12967544164474</v>
      </c>
      <c r="R146" s="3">
        <v>490.61045357610578</v>
      </c>
      <c r="S146" s="3">
        <v>581.98330879989726</v>
      </c>
      <c r="T146" s="3">
        <f t="shared" si="13"/>
        <v>0.49006150031287238</v>
      </c>
    </row>
    <row r="147" spans="1:20" x14ac:dyDescent="0.25">
      <c r="A147" s="3">
        <f t="shared" si="14"/>
        <v>14.500000000000034</v>
      </c>
      <c r="B147" s="3">
        <f>'1A'!$J176 + Calibration!$C$11</f>
        <v>395.5152582594784</v>
      </c>
      <c r="C147" s="3">
        <v>399.50723485653998</v>
      </c>
      <c r="D147" s="3">
        <v>573.97519191689958</v>
      </c>
      <c r="E147" s="3">
        <f t="shared" si="10"/>
        <v>3.152954682740039E-2</v>
      </c>
      <c r="G147" s="3">
        <f>'2A'!$J176 + Calibration!$C$11</f>
        <v>353.19188845907877</v>
      </c>
      <c r="H147" s="3">
        <v>407.93838828658841</v>
      </c>
      <c r="I147" s="3">
        <v>581.62899443800359</v>
      </c>
      <c r="J147" s="3">
        <f t="shared" si="11"/>
        <v>5.6327507929792707E-2</v>
      </c>
      <c r="L147" s="3">
        <f>'3A'!$J176 + Calibration!$C$11</f>
        <v>418.24684387145942</v>
      </c>
      <c r="M147" s="3">
        <v>450.09415543683099</v>
      </c>
      <c r="N147" s="3">
        <v>595.02313467622719</v>
      </c>
      <c r="O147" s="3">
        <f t="shared" si="12"/>
        <v>0.26099753770973094</v>
      </c>
      <c r="Q147" s="3">
        <f>'4A'!$J332 + Calibration!$C$11</f>
        <v>390.51773951947337</v>
      </c>
      <c r="R147" s="3">
        <v>491.07900712135711</v>
      </c>
      <c r="S147" s="3">
        <v>582.76286984723424</v>
      </c>
      <c r="T147" s="3">
        <f t="shared" si="13"/>
        <v>0.49271509208669095</v>
      </c>
    </row>
    <row r="148" spans="1:20" x14ac:dyDescent="0.25">
      <c r="A148" s="3">
        <f t="shared" si="14"/>
        <v>14.583333333333368</v>
      </c>
      <c r="B148" s="3">
        <f>'1A'!$J177 + Calibration!$C$11</f>
        <v>397.90336656235388</v>
      </c>
      <c r="C148" s="3">
        <v>403.25449222501925</v>
      </c>
      <c r="D148" s="3">
        <v>581.27463755498491</v>
      </c>
      <c r="E148" s="3">
        <f t="shared" si="10"/>
        <v>5.2751649249107614E-2</v>
      </c>
      <c r="G148" s="3">
        <f>'2A'!$J177 + Calibration!$C$11</f>
        <v>407.01368198086232</v>
      </c>
      <c r="H148" s="3">
        <v>407.93838828658841</v>
      </c>
      <c r="I148" s="3">
        <v>586.58977110778619</v>
      </c>
      <c r="J148" s="3">
        <f t="shared" si="11"/>
        <v>5.6327507929792707E-2</v>
      </c>
      <c r="L148" s="3">
        <f>'3A'!$J177 + Calibration!$C$11</f>
        <v>413.69166404968166</v>
      </c>
      <c r="M148" s="3">
        <v>450.95288402692836</v>
      </c>
      <c r="N148" s="3">
        <v>596.93660656706584</v>
      </c>
      <c r="O148" s="3">
        <f t="shared" si="12"/>
        <v>0.26586083486268058</v>
      </c>
      <c r="Q148" s="3">
        <f>'4A'!$J333 + Calibration!$C$11</f>
        <v>404.3602676221534</v>
      </c>
      <c r="R148" s="3">
        <v>491.07900712135711</v>
      </c>
      <c r="S148" s="3">
        <v>581.98330879989726</v>
      </c>
      <c r="T148" s="3">
        <f t="shared" si="13"/>
        <v>0.49271509208669095</v>
      </c>
    </row>
    <row r="149" spans="1:20" x14ac:dyDescent="0.25">
      <c r="A149" s="3">
        <f t="shared" si="14"/>
        <v>14.666666666666702</v>
      </c>
      <c r="B149" s="3">
        <f>'1A'!$J178 + Calibration!$C$11</f>
        <v>392.90598049748917</v>
      </c>
      <c r="C149" s="3">
        <v>402.47375180414997</v>
      </c>
      <c r="D149" s="3">
        <v>571.28215897872406</v>
      </c>
      <c r="E149" s="3">
        <f t="shared" si="10"/>
        <v>4.833002790123133E-2</v>
      </c>
      <c r="G149" s="3">
        <f>'2A'!$J178 + Calibration!$C$11</f>
        <v>387.37784964581749</v>
      </c>
      <c r="H149" s="3">
        <v>407.46991280757265</v>
      </c>
      <c r="I149" s="3">
        <v>578.15640753934531</v>
      </c>
      <c r="J149" s="3">
        <f t="shared" si="11"/>
        <v>5.3674358273897743E-2</v>
      </c>
      <c r="L149" s="3">
        <f>'3A'!$J178 + Calibration!$C$11</f>
        <v>395.5152582594784</v>
      </c>
      <c r="M149" s="3">
        <v>450.56255284961139</v>
      </c>
      <c r="N149" s="3">
        <v>598.07048197629649</v>
      </c>
      <c r="O149" s="3">
        <f t="shared" si="12"/>
        <v>0.26365024524770359</v>
      </c>
      <c r="Q149" s="3">
        <f>'4A'!$J334 + Calibration!$C$11</f>
        <v>387.37784964581749</v>
      </c>
      <c r="R149" s="3">
        <v>488.50282135106454</v>
      </c>
      <c r="S149" s="3">
        <v>577.44772920757862</v>
      </c>
      <c r="T149" s="3">
        <f t="shared" si="13"/>
        <v>0.47812520062783959</v>
      </c>
    </row>
    <row r="150" spans="1:20" x14ac:dyDescent="0.25">
      <c r="A150" s="3">
        <f t="shared" si="14"/>
        <v>14.750000000000036</v>
      </c>
      <c r="B150" s="3">
        <f>'1A'!$J179 + Calibration!$C$11</f>
        <v>392.41950498254198</v>
      </c>
      <c r="C150" s="3">
        <v>402.86408298146694</v>
      </c>
      <c r="D150" s="3">
        <v>570.9278446168305</v>
      </c>
      <c r="E150" s="3">
        <f t="shared" si="10"/>
        <v>5.0540617516208308E-2</v>
      </c>
      <c r="G150" s="3">
        <f>'2A'!$J179 + Calibration!$C$11</f>
        <v>404.62561790303369</v>
      </c>
      <c r="H150" s="3">
        <v>405.36220251629584</v>
      </c>
      <c r="I150" s="3">
        <v>575.109060239276</v>
      </c>
      <c r="J150" s="3">
        <f t="shared" si="11"/>
        <v>4.1737616470941319E-2</v>
      </c>
      <c r="L150" s="3">
        <f>'3A'!$J179 + Calibration!$C$11</f>
        <v>395.29408880036488</v>
      </c>
      <c r="M150" s="3">
        <v>450.95288402692836</v>
      </c>
      <c r="N150" s="3">
        <v>590.06235800644458</v>
      </c>
      <c r="O150" s="3">
        <f t="shared" si="12"/>
        <v>0.26586083486268058</v>
      </c>
      <c r="Q150" s="3">
        <f>'4A'!$J335 + Calibration!$C$11</f>
        <v>420.63504062442837</v>
      </c>
      <c r="R150" s="3">
        <v>486.39495492731726</v>
      </c>
      <c r="S150" s="3">
        <v>572.84127398654391</v>
      </c>
      <c r="T150" s="3">
        <f t="shared" si="13"/>
        <v>0.46618757458903975</v>
      </c>
    </row>
    <row r="151" spans="1:20" x14ac:dyDescent="0.25">
      <c r="A151" s="3">
        <f t="shared" si="14"/>
        <v>14.833333333333369</v>
      </c>
      <c r="B151" s="3">
        <f>'1A'!$J180 + Calibration!$C$11</f>
        <v>396.70924607334598</v>
      </c>
      <c r="C151" s="3">
        <v>402.00535439136934</v>
      </c>
      <c r="D151" s="3">
        <v>570.50264753936631</v>
      </c>
      <c r="E151" s="3">
        <f t="shared" si="10"/>
        <v>4.5677320363257418E-2</v>
      </c>
      <c r="G151" s="3">
        <f>'2A'!$J180 + Calibration!$C$11</f>
        <v>420.63504062442837</v>
      </c>
      <c r="H151" s="3">
        <v>405.36220251629584</v>
      </c>
      <c r="I151" s="3">
        <v>574.75474587738245</v>
      </c>
      <c r="J151" s="3">
        <f t="shared" si="11"/>
        <v>4.1737616470941319E-2</v>
      </c>
      <c r="L151" s="3">
        <f>'3A'!$J180 + Calibration!$C$11</f>
        <v>401.04338911115008</v>
      </c>
      <c r="M151" s="3">
        <v>453.06075045067587</v>
      </c>
      <c r="N151" s="3">
        <v>587.72368903814197</v>
      </c>
      <c r="O151" s="3">
        <f t="shared" si="12"/>
        <v>0.27779846090148164</v>
      </c>
      <c r="Q151" s="3">
        <f>'4A'!$J336 + Calibration!$C$11</f>
        <v>401.04338911115008</v>
      </c>
      <c r="R151" s="3">
        <v>485.53622633721966</v>
      </c>
      <c r="S151" s="3">
        <v>584.32197776819987</v>
      </c>
      <c r="T151" s="3">
        <f t="shared" si="13"/>
        <v>0.46132427743608889</v>
      </c>
    </row>
    <row r="152" spans="1:20" x14ac:dyDescent="0.25">
      <c r="A152" s="3">
        <f t="shared" si="14"/>
        <v>14.916666666666703</v>
      </c>
      <c r="B152" s="3">
        <f>'1A'!$J181 + Calibration!$C$11</f>
        <v>394.09996831135675</v>
      </c>
      <c r="C152" s="3">
        <v>399.8975660338574</v>
      </c>
      <c r="D152" s="3">
        <v>570.1482835694934</v>
      </c>
      <c r="E152" s="3">
        <f t="shared" si="10"/>
        <v>3.3740136442379942E-2</v>
      </c>
      <c r="G152" s="3">
        <f>'2A'!$J181 + Calibration!$C$11</f>
        <v>410.81708023185922</v>
      </c>
      <c r="H152" s="3">
        <v>405.36220251629584</v>
      </c>
      <c r="I152" s="3">
        <v>575.8886212866131</v>
      </c>
      <c r="J152" s="3">
        <f t="shared" si="11"/>
        <v>4.1737616470941319E-2</v>
      </c>
      <c r="L152" s="3">
        <f>'3A'!$J181 + Calibration!$C$11</f>
        <v>406.74837592502865</v>
      </c>
      <c r="M152" s="3">
        <v>453.06075045067587</v>
      </c>
      <c r="N152" s="3">
        <v>591.975787376158</v>
      </c>
      <c r="O152" s="3">
        <f t="shared" si="12"/>
        <v>0.27779846090148164</v>
      </c>
      <c r="Q152" s="3">
        <f>'4A'!$J337 + Calibration!$C$11</f>
        <v>387.37784964581749</v>
      </c>
      <c r="R152" s="3">
        <v>486.39495492731726</v>
      </c>
      <c r="S152" s="3">
        <v>574.75474587738245</v>
      </c>
      <c r="T152" s="3">
        <f t="shared" si="13"/>
        <v>0.46618757458903975</v>
      </c>
    </row>
    <row r="153" spans="1:20" x14ac:dyDescent="0.25">
      <c r="A153" s="3">
        <f t="shared" si="14"/>
        <v>15.000000000000037</v>
      </c>
      <c r="B153" s="3">
        <f>'1A'!$J182 + Calibration!$C$11</f>
        <v>393.83466225552309</v>
      </c>
      <c r="C153" s="3">
        <v>400.36596344663758</v>
      </c>
      <c r="D153" s="3">
        <v>569.36872960901064</v>
      </c>
      <c r="E153" s="3">
        <f t="shared" si="10"/>
        <v>3.6392843980351287E-2</v>
      </c>
      <c r="G153" s="3">
        <f>'2A'!$J182 + Calibration!$C$11</f>
        <v>395.29408880036488</v>
      </c>
      <c r="H153" s="3">
        <v>405.83052186284112</v>
      </c>
      <c r="I153" s="3">
        <v>572.84127398654391</v>
      </c>
      <c r="J153" s="3">
        <f t="shared" si="11"/>
        <v>4.4389881890992904E-2</v>
      </c>
      <c r="L153" s="3">
        <f>'3A'!$J182 + Calibration!$C$11</f>
        <v>419.662089594534</v>
      </c>
      <c r="M153" s="3">
        <v>450.09415543683099</v>
      </c>
      <c r="N153" s="3">
        <v>592.33014425917679</v>
      </c>
      <c r="O153" s="3">
        <f t="shared" si="12"/>
        <v>0.26099753770973094</v>
      </c>
      <c r="Q153" s="3">
        <f>'4A'!$J338 + Calibration!$C$11</f>
        <v>410.81708023185922</v>
      </c>
      <c r="R153" s="3">
        <v>483.42835991347215</v>
      </c>
      <c r="S153" s="3">
        <v>577.44772920757862</v>
      </c>
      <c r="T153" s="3">
        <f t="shared" si="13"/>
        <v>0.44938665139728778</v>
      </c>
    </row>
    <row r="154" spans="1:20" x14ac:dyDescent="0.25">
      <c r="A154" s="3">
        <f t="shared" si="14"/>
        <v>15.083333333333371</v>
      </c>
      <c r="B154" s="3">
        <f>'1A'!$J183 + Calibration!$C$11</f>
        <v>400.77795038017632</v>
      </c>
      <c r="C154" s="3">
        <v>400.75629462395477</v>
      </c>
      <c r="D154" s="3">
        <v>576.66817524709586</v>
      </c>
      <c r="E154" s="3">
        <f t="shared" si="10"/>
        <v>3.8603433595329549E-2</v>
      </c>
      <c r="G154" s="3">
        <f>'2A'!$J183 + Calibration!$C$11</f>
        <v>389.76595794869274</v>
      </c>
      <c r="H154" s="3">
        <v>407.46991280757265</v>
      </c>
      <c r="I154" s="3">
        <v>575.8886212866131</v>
      </c>
      <c r="J154" s="3">
        <f t="shared" si="11"/>
        <v>5.3674358273897743E-2</v>
      </c>
      <c r="L154" s="3">
        <f>'3A'!$J183 + Calibration!$C$11</f>
        <v>395.5152582594784</v>
      </c>
      <c r="M154" s="3">
        <v>450.09415543683099</v>
      </c>
      <c r="N154" s="3">
        <v>592.75534133664087</v>
      </c>
      <c r="O154" s="3">
        <f t="shared" si="12"/>
        <v>0.26099753770973094</v>
      </c>
      <c r="Q154" s="3">
        <f>'4A'!$J339 + Calibration!$C$11</f>
        <v>404.3602676221534</v>
      </c>
      <c r="R154" s="3">
        <v>485.53622633721966</v>
      </c>
      <c r="S154" s="3">
        <v>576.24297816963178</v>
      </c>
      <c r="T154" s="3">
        <f t="shared" si="13"/>
        <v>0.46132427743608889</v>
      </c>
    </row>
    <row r="155" spans="1:20" x14ac:dyDescent="0.25">
      <c r="A155" s="3">
        <f t="shared" si="14"/>
        <v>15.166666666666705</v>
      </c>
      <c r="B155" s="3">
        <f>'1A'!$J184 + Calibration!$C$11</f>
        <v>394.09996831135675</v>
      </c>
      <c r="C155" s="3">
        <v>403.25449222501925</v>
      </c>
      <c r="D155" s="3">
        <v>573.97519191689958</v>
      </c>
      <c r="E155" s="3">
        <f t="shared" si="10"/>
        <v>5.2751649249107614E-2</v>
      </c>
      <c r="G155" s="3">
        <f>'2A'!$J184 + Calibration!$C$11</f>
        <v>391.93302946759502</v>
      </c>
      <c r="H155" s="3">
        <v>407.93838828658841</v>
      </c>
      <c r="I155" s="3">
        <v>583.8967806907358</v>
      </c>
      <c r="J155" s="3">
        <f t="shared" si="11"/>
        <v>5.6327507929792707E-2</v>
      </c>
      <c r="L155" s="3">
        <f>'3A'!$J184 + Calibration!$C$11</f>
        <v>419.17561407958704</v>
      </c>
      <c r="M155" s="3">
        <v>450.56255284961139</v>
      </c>
      <c r="N155" s="3">
        <v>585.10153881553686</v>
      </c>
      <c r="O155" s="3">
        <f t="shared" si="12"/>
        <v>0.26365024524770359</v>
      </c>
      <c r="Q155" s="3">
        <f>'4A'!$J340 + Calibration!$C$11</f>
        <v>401.97207086918422</v>
      </c>
      <c r="R155" s="3">
        <v>486.00454568376472</v>
      </c>
      <c r="S155" s="3">
        <v>587.01501070637539</v>
      </c>
      <c r="T155" s="3">
        <f t="shared" si="13"/>
        <v>0.46397654285613915</v>
      </c>
    </row>
    <row r="156" spans="1:20" x14ac:dyDescent="0.25">
      <c r="A156" s="3">
        <f t="shared" si="14"/>
        <v>15.250000000000039</v>
      </c>
      <c r="B156" s="3">
        <f>'1A'!$J185 + Calibration!$C$11</f>
        <v>402.45854638413118</v>
      </c>
      <c r="C156" s="3">
        <v>402.86408298146694</v>
      </c>
      <c r="D156" s="3">
        <v>573.62082794702667</v>
      </c>
      <c r="E156" s="3">
        <f t="shared" si="10"/>
        <v>5.0540617516208308E-2</v>
      </c>
      <c r="G156" s="3">
        <f>'2A'!$J185 + Calibration!$C$11</f>
        <v>384.2820079187876</v>
      </c>
      <c r="H156" s="3">
        <v>407.93838828658841</v>
      </c>
      <c r="I156" s="3">
        <v>578.5816471379344</v>
      </c>
      <c r="J156" s="3">
        <f t="shared" si="11"/>
        <v>5.6327507929792707E-2</v>
      </c>
      <c r="L156" s="3">
        <f>'3A'!$J185 + Calibration!$C$11</f>
        <v>412.0112007208669</v>
      </c>
      <c r="M156" s="3">
        <v>450.95288402692836</v>
      </c>
      <c r="N156" s="3">
        <v>588.92844007608892</v>
      </c>
      <c r="O156" s="3">
        <f t="shared" si="12"/>
        <v>0.26586083486268058</v>
      </c>
      <c r="Q156" s="3">
        <f>'4A'!$J341 + Calibration!$C$11</f>
        <v>378.31167082402897</v>
      </c>
      <c r="R156" s="3">
        <v>480.5399872675614</v>
      </c>
      <c r="S156" s="3">
        <v>583.8967806907358</v>
      </c>
      <c r="T156" s="3">
        <f t="shared" si="13"/>
        <v>0.43302873036437739</v>
      </c>
    </row>
    <row r="157" spans="1:20" x14ac:dyDescent="0.25">
      <c r="A157" s="3">
        <f t="shared" si="14"/>
        <v>15.333333333333373</v>
      </c>
      <c r="B157" s="3">
        <f>'1A'!$J186 + Calibration!$C$11</f>
        <v>371.63373298025601</v>
      </c>
      <c r="C157" s="3">
        <v>402.47375180414997</v>
      </c>
      <c r="D157" s="3">
        <v>573.62082794702667</v>
      </c>
      <c r="E157" s="3">
        <f t="shared" si="10"/>
        <v>4.833002790123133E-2</v>
      </c>
      <c r="G157" s="3">
        <f>'2A'!$J186 + Calibration!$C$11</f>
        <v>399.84926862214218</v>
      </c>
      <c r="H157" s="3">
        <v>406.6892504529385</v>
      </c>
      <c r="I157" s="3">
        <v>572.41607690907983</v>
      </c>
      <c r="J157" s="3">
        <f t="shared" si="11"/>
        <v>4.9253179043942504E-2</v>
      </c>
      <c r="L157" s="3">
        <f>'3A'!$J186 + Calibration!$C$11</f>
        <v>392.41950498254198</v>
      </c>
      <c r="M157" s="3">
        <v>450.56255284961139</v>
      </c>
      <c r="N157" s="3">
        <v>587.01501070637539</v>
      </c>
      <c r="O157" s="3">
        <f t="shared" si="12"/>
        <v>0.26365024524770359</v>
      </c>
      <c r="Q157" s="3">
        <f>'4A'!$J342 + Calibration!$C$11</f>
        <v>389.76595794869274</v>
      </c>
      <c r="R157" s="3">
        <v>483.42835991347215</v>
      </c>
      <c r="S157" s="3">
        <v>580.49507650764781</v>
      </c>
      <c r="T157" s="3">
        <f t="shared" si="13"/>
        <v>0.44938665139728778</v>
      </c>
    </row>
    <row r="158" spans="1:20" x14ac:dyDescent="0.25">
      <c r="A158" s="3">
        <f t="shared" si="14"/>
        <v>15.416666666666707</v>
      </c>
      <c r="B158" s="3">
        <f>'1A'!$J187 + Calibration!$C$11</f>
        <v>359.20649482569786</v>
      </c>
      <c r="C158" s="3">
        <v>403.25449222501925</v>
      </c>
      <c r="D158" s="3">
        <v>577.44772920757862</v>
      </c>
      <c r="E158" s="3">
        <f t="shared" si="10"/>
        <v>5.2751649249107614E-2</v>
      </c>
      <c r="G158" s="3">
        <f>'2A'!$J187 + Calibration!$C$11</f>
        <v>400.07043808125593</v>
      </c>
      <c r="H158" s="3">
        <v>410.43650782141776</v>
      </c>
      <c r="I158" s="3">
        <v>577.02253213011466</v>
      </c>
      <c r="J158" s="3">
        <f t="shared" si="11"/>
        <v>7.0475281465649728E-2</v>
      </c>
      <c r="L158" s="3">
        <f>'3A'!$J187 + Calibration!$C$11</f>
        <v>396.97468480431974</v>
      </c>
      <c r="M158" s="3">
        <v>453.06075045067587</v>
      </c>
      <c r="N158" s="3">
        <v>587.01501070637539</v>
      </c>
      <c r="O158" s="3">
        <f t="shared" si="12"/>
        <v>0.27779846090148164</v>
      </c>
      <c r="Q158" s="3">
        <f>'4A'!$J343 + Calibration!$C$11</f>
        <v>394.09996831135675</v>
      </c>
      <c r="R158" s="3">
        <v>484.28708850356975</v>
      </c>
      <c r="S158" s="3">
        <v>574.75474587738245</v>
      </c>
      <c r="T158" s="3">
        <f t="shared" si="13"/>
        <v>0.45424994855023865</v>
      </c>
    </row>
    <row r="159" spans="1:20" x14ac:dyDescent="0.25">
      <c r="A159" s="3">
        <f t="shared" si="14"/>
        <v>15.500000000000041</v>
      </c>
      <c r="B159" s="3">
        <f>'1A'!$J188 + Calibration!$C$11</f>
        <v>386.93555495263706</v>
      </c>
      <c r="C159" s="3">
        <v>402.47375180414997</v>
      </c>
      <c r="D159" s="3">
        <v>579.36120109841715</v>
      </c>
      <c r="E159" s="3">
        <f t="shared" si="10"/>
        <v>4.833002790123133E-2</v>
      </c>
      <c r="G159" s="3">
        <f>'2A'!$J188 + Calibration!$C$11</f>
        <v>403.65262264809246</v>
      </c>
      <c r="H159" s="3">
        <v>409.65584546678383</v>
      </c>
      <c r="I159" s="3">
        <v>582.40854839848646</v>
      </c>
      <c r="J159" s="3">
        <f t="shared" si="11"/>
        <v>6.6054102235695772E-2</v>
      </c>
      <c r="L159" s="3">
        <f>'3A'!$J188 + Calibration!$C$11</f>
        <v>401.26442589512351</v>
      </c>
      <c r="M159" s="3">
        <v>452.20202186057827</v>
      </c>
      <c r="N159" s="3">
        <v>583.18810944582344</v>
      </c>
      <c r="O159" s="3">
        <f t="shared" si="12"/>
        <v>0.27293516374853077</v>
      </c>
      <c r="Q159" s="3">
        <f>'4A'!$J344 + Calibration!$C$11</f>
        <v>396.48820928937255</v>
      </c>
      <c r="R159" s="3">
        <v>483.42835991347215</v>
      </c>
      <c r="S159" s="3">
        <v>575.109060239276</v>
      </c>
      <c r="T159" s="3">
        <f t="shared" si="13"/>
        <v>0.44938665139728778</v>
      </c>
    </row>
    <row r="160" spans="1:20" x14ac:dyDescent="0.25">
      <c r="A160" s="3">
        <f t="shared" si="14"/>
        <v>15.583333333333375</v>
      </c>
      <c r="B160" s="3">
        <f>'1A'!$J189 + Calibration!$C$11</f>
        <v>391.00421503442055</v>
      </c>
      <c r="C160" s="3">
        <v>402.00535439136934</v>
      </c>
      <c r="D160" s="3">
        <v>571.28215897872406</v>
      </c>
      <c r="E160" s="3">
        <f t="shared" si="10"/>
        <v>4.5677320363257418E-2</v>
      </c>
      <c r="G160" s="3">
        <f>'2A'!$J189 + Calibration!$C$11</f>
        <v>409.40192295887789</v>
      </c>
      <c r="H160" s="3">
        <v>413.01277165794568</v>
      </c>
      <c r="I160" s="3">
        <v>574.75474587738245</v>
      </c>
      <c r="J160" s="3">
        <f t="shared" si="11"/>
        <v>8.5065615042423451E-2</v>
      </c>
      <c r="L160" s="3">
        <f>'3A'!$J189 + Calibration!$C$11</f>
        <v>403.87379210720621</v>
      </c>
      <c r="M160" s="3">
        <v>452.67034120712333</v>
      </c>
      <c r="N160" s="3">
        <v>584.67634173807278</v>
      </c>
      <c r="O160" s="3">
        <f t="shared" si="12"/>
        <v>0.27558742916858103</v>
      </c>
      <c r="Q160" s="3">
        <f>'4A'!$J345 + Calibration!$C$11</f>
        <v>388.83727619065883</v>
      </c>
      <c r="R160" s="3">
        <v>483.42835991347215</v>
      </c>
      <c r="S160" s="3">
        <v>580.06987943018385</v>
      </c>
      <c r="T160" s="3">
        <f t="shared" si="13"/>
        <v>0.44938665139728778</v>
      </c>
    </row>
    <row r="161" spans="1:20" x14ac:dyDescent="0.25">
      <c r="A161" s="3">
        <f t="shared" si="14"/>
        <v>15.666666666666709</v>
      </c>
      <c r="B161" s="3">
        <f>'1A'!$J190 + Calibration!$C$11</f>
        <v>395.5152582594784</v>
      </c>
      <c r="C161" s="3">
        <v>402.86408298146694</v>
      </c>
      <c r="D161" s="3">
        <v>577.80209317745164</v>
      </c>
      <c r="E161" s="3">
        <f t="shared" si="10"/>
        <v>5.0540617516208308E-2</v>
      </c>
      <c r="G161" s="3">
        <f>'2A'!$J190 + Calibration!$C$11</f>
        <v>428.99361869720303</v>
      </c>
      <c r="H161" s="3">
        <v>409.65584546678383</v>
      </c>
      <c r="I161" s="3">
        <v>581.98330879989726</v>
      </c>
      <c r="J161" s="3">
        <f t="shared" si="11"/>
        <v>6.6054102235695772E-2</v>
      </c>
      <c r="L161" s="3">
        <f>'3A'!$J190 + Calibration!$C$11</f>
        <v>389.76595794869274</v>
      </c>
      <c r="M161" s="3">
        <v>453.52914786345627</v>
      </c>
      <c r="N161" s="3">
        <v>583.18810944582344</v>
      </c>
      <c r="O161" s="3">
        <f t="shared" si="12"/>
        <v>0.28045116843945428</v>
      </c>
      <c r="Q161" s="3">
        <f>'4A'!$J346 + Calibration!$C$11</f>
        <v>391.93302946759502</v>
      </c>
      <c r="R161" s="3">
        <v>483.42835991347215</v>
      </c>
      <c r="S161" s="3">
        <v>573.97519191689958</v>
      </c>
      <c r="T161" s="3">
        <f t="shared" si="13"/>
        <v>0.44938665139728778</v>
      </c>
    </row>
    <row r="162" spans="1:20" x14ac:dyDescent="0.25">
      <c r="A162" s="3">
        <f t="shared" si="14"/>
        <v>15.750000000000043</v>
      </c>
      <c r="B162" s="3">
        <f>'1A'!$J191 + Calibration!$C$11</f>
        <v>394.09996831135675</v>
      </c>
      <c r="C162" s="3">
        <v>400.36596344663758</v>
      </c>
      <c r="D162" s="3">
        <v>578.15640753934531</v>
      </c>
      <c r="E162" s="3">
        <f t="shared" si="10"/>
        <v>3.6392843980351287E-2</v>
      </c>
      <c r="G162" s="3">
        <f>'2A'!$J191 + Calibration!$C$11</f>
        <v>403.87379210720621</v>
      </c>
      <c r="H162" s="3">
        <v>413.01277165794568</v>
      </c>
      <c r="I162" s="3">
        <v>574.75474587738245</v>
      </c>
      <c r="J162" s="3">
        <f t="shared" si="11"/>
        <v>8.5065615042423451E-2</v>
      </c>
      <c r="L162" s="3">
        <f>'3A'!$J191 + Calibration!$C$11</f>
        <v>404.84674313710059</v>
      </c>
      <c r="M162" s="3">
        <v>452.67034120712333</v>
      </c>
      <c r="N162" s="3">
        <v>587.01501070637539</v>
      </c>
      <c r="O162" s="3">
        <f t="shared" si="12"/>
        <v>0.27558742916858103</v>
      </c>
      <c r="Q162" s="3">
        <f>'4A'!$J347 + Calibration!$C$11</f>
        <v>397.41689104740669</v>
      </c>
      <c r="R162" s="3">
        <v>483.0381848686261</v>
      </c>
      <c r="S162" s="3">
        <v>570.9278446168305</v>
      </c>
      <c r="T162" s="3">
        <f t="shared" si="13"/>
        <v>0.44717694601815677</v>
      </c>
    </row>
    <row r="163" spans="1:20" x14ac:dyDescent="0.25">
      <c r="A163" s="3">
        <f t="shared" si="14"/>
        <v>15.833333333333377</v>
      </c>
      <c r="B163" s="3">
        <f>'1A'!$J192 + Calibration!$C$11</f>
        <v>406.74837592502865</v>
      </c>
      <c r="C163" s="3">
        <v>402.86408298146694</v>
      </c>
      <c r="D163" s="3">
        <v>580.84944047752083</v>
      </c>
      <c r="E163" s="3">
        <f t="shared" si="10"/>
        <v>5.0540617516208308E-2</v>
      </c>
      <c r="G163" s="3">
        <f>'2A'!$J192 + Calibration!$C$11</f>
        <v>407.72132695492303</v>
      </c>
      <c r="H163" s="3">
        <v>413.01277165794568</v>
      </c>
      <c r="I163" s="3">
        <v>572.84127398654391</v>
      </c>
      <c r="J163" s="3">
        <f t="shared" si="11"/>
        <v>8.5065615042423451E-2</v>
      </c>
      <c r="L163" s="3">
        <f>'3A'!$J192 + Calibration!$C$11</f>
        <v>413.20518853473448</v>
      </c>
      <c r="M163" s="3">
        <v>453.52914786345627</v>
      </c>
      <c r="N163" s="3">
        <v>587.36932506826906</v>
      </c>
      <c r="O163" s="3">
        <f t="shared" si="12"/>
        <v>0.28045116843945428</v>
      </c>
      <c r="Q163" s="3">
        <f>'4A'!$J348 + Calibration!$C$11</f>
        <v>401.26442589512351</v>
      </c>
      <c r="R163" s="3">
        <v>483.89691345872347</v>
      </c>
      <c r="S163" s="3">
        <v>573.97519191689958</v>
      </c>
      <c r="T163" s="3">
        <f t="shared" si="13"/>
        <v>0.45204024317110636</v>
      </c>
    </row>
    <row r="164" spans="1:20" x14ac:dyDescent="0.25">
      <c r="A164" s="3">
        <f t="shared" si="14"/>
        <v>15.91666666666671</v>
      </c>
      <c r="B164" s="3">
        <f>'1A'!$J193 + Calibration!$C$11</f>
        <v>394.09996831135675</v>
      </c>
      <c r="C164" s="3">
        <v>403.25449222501925</v>
      </c>
      <c r="D164" s="3">
        <v>578.5816471379344</v>
      </c>
      <c r="E164" s="3">
        <f t="shared" si="10"/>
        <v>5.2751649249107614E-2</v>
      </c>
      <c r="G164" s="3">
        <f>'2A'!$J193 + Calibration!$C$11</f>
        <v>424.70374493125894</v>
      </c>
      <c r="H164" s="3">
        <v>412.54429617892993</v>
      </c>
      <c r="I164" s="3">
        <v>581.27463755498491</v>
      </c>
      <c r="J164" s="3">
        <f t="shared" si="11"/>
        <v>8.2412465386528494E-2</v>
      </c>
      <c r="L164" s="3">
        <f>'3A'!$J193 + Calibration!$C$11</f>
        <v>412.27650677670056</v>
      </c>
      <c r="M164" s="3">
        <v>450.56255284961139</v>
      </c>
      <c r="N164" s="3">
        <v>593.46401966840745</v>
      </c>
      <c r="O164" s="3">
        <f t="shared" si="12"/>
        <v>0.26365024524770359</v>
      </c>
      <c r="Q164" s="3">
        <f>'4A'!$J349 + Calibration!$C$11</f>
        <v>383.57449561986721</v>
      </c>
      <c r="R164" s="3">
        <v>480.93031844487859</v>
      </c>
      <c r="S164" s="3">
        <v>572.06171293920681</v>
      </c>
      <c r="T164" s="3">
        <f t="shared" si="13"/>
        <v>0.43523931997935567</v>
      </c>
    </row>
    <row r="165" spans="1:20" x14ac:dyDescent="0.25">
      <c r="A165" s="3">
        <f t="shared" si="14"/>
        <v>16.000000000000043</v>
      </c>
      <c r="B165" s="3">
        <f>'1A'!$J194 + Calibration!$C$11</f>
        <v>395.5152582594784</v>
      </c>
      <c r="C165" s="3">
        <v>402.86408298146694</v>
      </c>
      <c r="D165" s="3">
        <v>579.71552254716505</v>
      </c>
      <c r="E165" s="3">
        <f t="shared" si="10"/>
        <v>5.0540617516208308E-2</v>
      </c>
      <c r="G165" s="3">
        <f>'2A'!$J194 + Calibration!$C$11</f>
        <v>384.76848343373456</v>
      </c>
      <c r="H165" s="3">
        <v>412.54429617892993</v>
      </c>
      <c r="I165" s="3">
        <v>577.02253213011466</v>
      </c>
      <c r="J165" s="3">
        <f t="shared" si="11"/>
        <v>8.2412465386528494E-2</v>
      </c>
      <c r="L165" s="3">
        <f>'3A'!$J194 + Calibration!$C$11</f>
        <v>410.59591077274547</v>
      </c>
      <c r="M165" s="3">
        <v>452.20202186057827</v>
      </c>
      <c r="N165" s="3">
        <v>596.15704551972885</v>
      </c>
      <c r="O165" s="3">
        <f t="shared" si="12"/>
        <v>0.27293516374853077</v>
      </c>
      <c r="Q165" s="3">
        <f>'4A'!$J350 + Calibration!$C$11</f>
        <v>397.41689104740669</v>
      </c>
      <c r="R165" s="3">
        <v>480.5399872675614</v>
      </c>
      <c r="S165" s="3">
        <v>585.81021714730343</v>
      </c>
      <c r="T165" s="3">
        <f t="shared" si="13"/>
        <v>0.43302873036437739</v>
      </c>
    </row>
    <row r="166" spans="1:20" x14ac:dyDescent="0.25">
      <c r="A166" s="3">
        <f t="shared" si="14"/>
        <v>16.083333333333375</v>
      </c>
      <c r="B166" s="3">
        <f>'1A'!$J195 + Calibration!$C$11</f>
        <v>381.89389961591212</v>
      </c>
      <c r="C166" s="3">
        <v>402.86408298146694</v>
      </c>
      <c r="D166" s="3">
        <v>577.02253213011466</v>
      </c>
      <c r="E166" s="3">
        <f t="shared" si="10"/>
        <v>5.0540617516208308E-2</v>
      </c>
      <c r="G166" s="3">
        <f>'2A'!$J195 + Calibration!$C$11</f>
        <v>398.16867261818732</v>
      </c>
      <c r="H166" s="3">
        <v>413.01277165794568</v>
      </c>
      <c r="I166" s="3">
        <v>573.97519191689958</v>
      </c>
      <c r="J166" s="3">
        <f t="shared" si="11"/>
        <v>8.5065615042423451E-2</v>
      </c>
      <c r="L166" s="3">
        <f>'3A'!$J195 + Calibration!$C$11</f>
        <v>424.4384388754255</v>
      </c>
      <c r="M166" s="3">
        <v>450.95288402692836</v>
      </c>
      <c r="N166" s="3">
        <v>587.01501070637539</v>
      </c>
      <c r="O166" s="3">
        <f t="shared" si="12"/>
        <v>0.26586083486268058</v>
      </c>
      <c r="Q166" s="3">
        <f>'4A'!$J351 + Calibration!$C$11</f>
        <v>400.07043808125593</v>
      </c>
      <c r="R166" s="3">
        <v>481.32072768843091</v>
      </c>
      <c r="S166" s="3">
        <v>581.98330879989726</v>
      </c>
      <c r="T166" s="3">
        <f t="shared" si="13"/>
        <v>0.43745035171225499</v>
      </c>
    </row>
    <row r="167" spans="1:20" x14ac:dyDescent="0.25">
      <c r="A167" s="3">
        <f t="shared" si="14"/>
        <v>16.166666666666707</v>
      </c>
      <c r="B167" s="3">
        <f>'1A'!$J196 + Calibration!$C$11</f>
        <v>387.37784964581749</v>
      </c>
      <c r="C167" s="3">
        <v>402.47375180414997</v>
      </c>
      <c r="D167" s="3">
        <v>576.66817524709586</v>
      </c>
      <c r="E167" s="3">
        <f t="shared" si="10"/>
        <v>4.833002790123133E-2</v>
      </c>
      <c r="G167" s="3">
        <f>'2A'!$J196 + Calibration!$C$11</f>
        <v>398.38984207730084</v>
      </c>
      <c r="H167" s="3">
        <v>413.01277165794568</v>
      </c>
      <c r="I167" s="3">
        <v>571.70739857731326</v>
      </c>
      <c r="J167" s="3">
        <f t="shared" si="11"/>
        <v>8.5065615042423451E-2</v>
      </c>
      <c r="L167" s="3">
        <f>'3A'!$J196 + Calibration!$C$11</f>
        <v>419.17561407958704</v>
      </c>
      <c r="M167" s="3">
        <v>453.52914786345627</v>
      </c>
      <c r="N167" s="3">
        <v>598.07048197629649</v>
      </c>
      <c r="O167" s="3">
        <f t="shared" si="12"/>
        <v>0.28045116843945428</v>
      </c>
      <c r="Q167" s="3">
        <f>'4A'!$J352 + Calibration!$C$11</f>
        <v>403.87379210720621</v>
      </c>
      <c r="R167" s="3">
        <v>475.46576002867482</v>
      </c>
      <c r="S167" s="3">
        <v>585.45589569855565</v>
      </c>
      <c r="T167" s="3">
        <f t="shared" si="13"/>
        <v>0.4042915074875913</v>
      </c>
    </row>
    <row r="168" spans="1:20" x14ac:dyDescent="0.25">
      <c r="A168" s="3">
        <f t="shared" si="14"/>
        <v>16.250000000000039</v>
      </c>
      <c r="B168" s="3">
        <f>'1A'!$J197 + Calibration!$C$11</f>
        <v>385.74143446362893</v>
      </c>
      <c r="C168" s="3">
        <v>399.8975660338574</v>
      </c>
      <c r="D168" s="3">
        <v>577.44772920757862</v>
      </c>
      <c r="E168" s="3">
        <f t="shared" si="10"/>
        <v>3.3740136442379942E-2</v>
      </c>
      <c r="G168" s="3">
        <f>'2A'!$J197 + Calibration!$C$11</f>
        <v>384.54744664976135</v>
      </c>
      <c r="H168" s="3">
        <v>413.01277165794568</v>
      </c>
      <c r="I168" s="3">
        <v>573.97519191689958</v>
      </c>
      <c r="J168" s="3">
        <f t="shared" si="11"/>
        <v>8.5065615042423451E-2</v>
      </c>
      <c r="L168" s="3">
        <f>'3A'!$J197 + Calibration!$C$11</f>
        <v>413.47062726570869</v>
      </c>
      <c r="M168" s="3">
        <v>450.95288402692836</v>
      </c>
      <c r="N168" s="3">
        <v>595.02313467622719</v>
      </c>
      <c r="O168" s="3">
        <f t="shared" si="12"/>
        <v>0.26586083486268058</v>
      </c>
      <c r="Q168" s="3">
        <f>'4A'!$J353 + Calibration!$C$11</f>
        <v>399.36279310719522</v>
      </c>
      <c r="R168" s="3">
        <v>473.35789360492731</v>
      </c>
      <c r="S168" s="3">
        <v>583.8967806907358</v>
      </c>
      <c r="T168" s="3">
        <f t="shared" si="13"/>
        <v>0.39235388144879024</v>
      </c>
    </row>
    <row r="169" spans="1:20" x14ac:dyDescent="0.25">
      <c r="A169" s="3">
        <f t="shared" si="14"/>
        <v>16.333333333333371</v>
      </c>
      <c r="B169" s="3">
        <f>'1A'!$J198 + Calibration!$C$11</f>
        <v>398.16867261818732</v>
      </c>
      <c r="C169" s="3">
        <v>399.8975660338574</v>
      </c>
      <c r="D169" s="3">
        <v>572.06171293920681</v>
      </c>
      <c r="E169" s="3">
        <f t="shared" si="10"/>
        <v>3.3740136442379942E-2</v>
      </c>
      <c r="G169" s="3">
        <f>'2A'!$J198 + Calibration!$C$11</f>
        <v>410.10943525779828</v>
      </c>
      <c r="H169" s="3">
        <v>412.54429617892993</v>
      </c>
      <c r="I169" s="3">
        <v>581.62899443800359</v>
      </c>
      <c r="J169" s="3">
        <f t="shared" si="11"/>
        <v>8.2412465386528494E-2</v>
      </c>
      <c r="L169" s="3">
        <f>'3A'!$J198 + Calibration!$C$11</f>
        <v>415.5934295127505</v>
      </c>
      <c r="M169" s="3">
        <v>452.67034120712333</v>
      </c>
      <c r="N169" s="3">
        <v>596.15704551972885</v>
      </c>
      <c r="O169" s="3">
        <f t="shared" si="12"/>
        <v>0.27558742916858103</v>
      </c>
      <c r="Q169" s="3">
        <f>'4A'!$J354 + Calibration!$C$11</f>
        <v>398.16867261818732</v>
      </c>
      <c r="R169" s="3">
        <v>470.39129859108243</v>
      </c>
      <c r="S169" s="3">
        <v>577.80209317745164</v>
      </c>
      <c r="T169" s="3">
        <f t="shared" si="13"/>
        <v>0.37555295825703955</v>
      </c>
    </row>
    <row r="170" spans="1:20" x14ac:dyDescent="0.25">
      <c r="A170" s="3">
        <f t="shared" si="14"/>
        <v>16.416666666666703</v>
      </c>
      <c r="B170" s="3">
        <f>'1A'!$J199 + Calibration!$C$11</f>
        <v>358.94114454481758</v>
      </c>
      <c r="C170" s="3">
        <v>399.50723485653998</v>
      </c>
      <c r="D170" s="3">
        <v>574.32954879991837</v>
      </c>
      <c r="E170" s="3">
        <f t="shared" si="10"/>
        <v>3.152954682740039E-2</v>
      </c>
      <c r="G170" s="3">
        <f>'2A'!$J199 + Calibration!$C$11</f>
        <v>387.37784964581749</v>
      </c>
      <c r="H170" s="3">
        <v>412.15396500161273</v>
      </c>
      <c r="I170" s="3">
        <v>578.15640753934531</v>
      </c>
      <c r="J170" s="3">
        <f t="shared" si="11"/>
        <v>8.0201875771550232E-2</v>
      </c>
      <c r="L170" s="3">
        <f>'3A'!$J199 + Calibration!$C$11</f>
        <v>392.41950498254198</v>
      </c>
      <c r="M170" s="3">
        <v>450.09415543683099</v>
      </c>
      <c r="N170" s="3">
        <v>593.88925926699653</v>
      </c>
      <c r="O170" s="3">
        <f t="shared" si="12"/>
        <v>0.26099753770973094</v>
      </c>
      <c r="Q170" s="3">
        <f>'4A'!$J355 + Calibration!$C$11</f>
        <v>391.22538449353408</v>
      </c>
      <c r="R170" s="3">
        <v>470.78170783463474</v>
      </c>
      <c r="S170" s="3">
        <v>580.06987943018385</v>
      </c>
      <c r="T170" s="3">
        <f t="shared" si="13"/>
        <v>0.37776398998993882</v>
      </c>
    </row>
    <row r="171" spans="1:20" x14ac:dyDescent="0.25">
      <c r="A171" s="3">
        <f t="shared" si="14"/>
        <v>16.500000000000036</v>
      </c>
      <c r="B171" s="3">
        <f>'1A'!$J200 + Calibration!$C$11</f>
        <v>377.33871979413459</v>
      </c>
      <c r="C171" s="3">
        <v>400.36596344663758</v>
      </c>
      <c r="D171" s="3">
        <v>582.76286984723424</v>
      </c>
      <c r="E171" s="3">
        <f t="shared" si="10"/>
        <v>3.6392843980351287E-2</v>
      </c>
      <c r="G171" s="3">
        <f>'2A'!$J200 + Calibration!$C$11</f>
        <v>370.17430643541468</v>
      </c>
      <c r="H171" s="3">
        <v>410.0461766441008</v>
      </c>
      <c r="I171" s="3">
        <v>577.44772920757862</v>
      </c>
      <c r="J171" s="3">
        <f t="shared" si="11"/>
        <v>6.8264691850672757E-2</v>
      </c>
      <c r="L171" s="3">
        <f>'3A'!$J200 + Calibration!$C$11</f>
        <v>404.84674313710059</v>
      </c>
      <c r="M171" s="3">
        <v>450.09415543683099</v>
      </c>
      <c r="N171" s="3">
        <v>595.02313467622719</v>
      </c>
      <c r="O171" s="3">
        <f t="shared" si="12"/>
        <v>0.26099753770973094</v>
      </c>
      <c r="Q171" s="3">
        <f>'4A'!$J356 + Calibration!$C$11</f>
        <v>394.09996831135675</v>
      </c>
      <c r="R171" s="3">
        <v>470.39129859108243</v>
      </c>
      <c r="S171" s="3">
        <v>573.62082794702667</v>
      </c>
      <c r="T171" s="3">
        <f t="shared" si="13"/>
        <v>0.37555295825703955</v>
      </c>
    </row>
    <row r="172" spans="1:20" x14ac:dyDescent="0.25">
      <c r="A172" s="3">
        <f t="shared" si="14"/>
        <v>16.583333333333368</v>
      </c>
      <c r="B172" s="3">
        <f>'1A'!$J201 + Calibration!$C$11</f>
        <v>357.52589882174254</v>
      </c>
      <c r="C172" s="3">
        <v>400.36596344663758</v>
      </c>
      <c r="D172" s="3">
        <v>570.9278446168305</v>
      </c>
      <c r="E172" s="3">
        <f t="shared" si="10"/>
        <v>3.6392843980351287E-2</v>
      </c>
      <c r="G172" s="3">
        <f>'2A'!$J201 + Calibration!$C$11</f>
        <v>377.6040258499678</v>
      </c>
      <c r="H172" s="3">
        <v>410.0461766441008</v>
      </c>
      <c r="I172" s="3">
        <v>584.32197776819987</v>
      </c>
      <c r="J172" s="3">
        <f t="shared" si="11"/>
        <v>6.8264691850672757E-2</v>
      </c>
      <c r="L172" s="3">
        <f>'3A'!$J201 + Calibration!$C$11</f>
        <v>406.04073095096794</v>
      </c>
      <c r="M172" s="3">
        <v>450.56255284961139</v>
      </c>
      <c r="N172" s="3">
        <v>596.93660656706584</v>
      </c>
      <c r="O172" s="3">
        <f t="shared" si="12"/>
        <v>0.26365024524770359</v>
      </c>
      <c r="Q172" s="3">
        <f>'4A'!$J357 + Calibration!$C$11</f>
        <v>412.27650677670056</v>
      </c>
      <c r="R172" s="3">
        <v>470.78170783463474</v>
      </c>
      <c r="S172" s="3">
        <v>573.19563086956259</v>
      </c>
      <c r="T172" s="3">
        <f t="shared" si="13"/>
        <v>0.37776398998993882</v>
      </c>
    </row>
    <row r="173" spans="1:20" x14ac:dyDescent="0.25">
      <c r="A173" s="3">
        <f t="shared" si="14"/>
        <v>16.6666666666667</v>
      </c>
      <c r="B173" s="3">
        <f>'1A'!$J202 + Calibration!$C$11</f>
        <v>367.07855315847848</v>
      </c>
      <c r="C173" s="3">
        <v>398.25817508912564</v>
      </c>
      <c r="D173" s="3">
        <v>579.71552254716505</v>
      </c>
      <c r="E173" s="3">
        <f t="shared" si="10"/>
        <v>2.4455660059473812E-2</v>
      </c>
      <c r="G173" s="3">
        <f>'2A'!$J202 + Calibration!$C$11</f>
        <v>387.86432516076445</v>
      </c>
      <c r="H173" s="3">
        <v>413.4030247690273</v>
      </c>
      <c r="I173" s="3">
        <v>576.24297816963178</v>
      </c>
      <c r="J173" s="3">
        <f t="shared" si="11"/>
        <v>8.7275762539478094E-2</v>
      </c>
      <c r="L173" s="3">
        <f>'3A'!$J202 + Calibration!$C$11</f>
        <v>406.52720646591513</v>
      </c>
      <c r="M173" s="3">
        <v>452.67034120712333</v>
      </c>
      <c r="N173" s="3">
        <v>599.20439281979793</v>
      </c>
      <c r="O173" s="3">
        <f t="shared" si="12"/>
        <v>0.27558742916858103</v>
      </c>
      <c r="Q173" s="3">
        <f>'4A'!$J358 + Calibration!$C$11</f>
        <v>409.40192295887789</v>
      </c>
      <c r="R173" s="3">
        <v>470.39129859108243</v>
      </c>
      <c r="S173" s="3">
        <v>579.71552254716505</v>
      </c>
      <c r="T173" s="3">
        <f t="shared" si="13"/>
        <v>0.37555295825703955</v>
      </c>
    </row>
    <row r="174" spans="1:20" x14ac:dyDescent="0.25">
      <c r="A174" s="3">
        <f t="shared" si="14"/>
        <v>16.750000000000032</v>
      </c>
      <c r="B174" s="3">
        <f>'1A'!$J203 + Calibration!$C$11</f>
        <v>368.75901648729325</v>
      </c>
      <c r="C174" s="3">
        <v>397.39944649902804</v>
      </c>
      <c r="D174" s="3">
        <v>581.98330879989726</v>
      </c>
      <c r="E174" s="3">
        <f t="shared" si="10"/>
        <v>1.9592362906522921E-2</v>
      </c>
      <c r="G174" s="3">
        <f>'2A'!$J203 + Calibration!$C$11</f>
        <v>389.32366325551232</v>
      </c>
      <c r="H174" s="3">
        <v>413.01277165794568</v>
      </c>
      <c r="I174" s="3">
        <v>573.97519191689958</v>
      </c>
      <c r="J174" s="3">
        <f t="shared" si="11"/>
        <v>8.5065615042423451E-2</v>
      </c>
      <c r="L174" s="3">
        <f>'3A'!$J203 + Calibration!$C$11</f>
        <v>410.81708023185922</v>
      </c>
      <c r="M174" s="3">
        <v>452.67034120712333</v>
      </c>
      <c r="N174" s="3">
        <v>597.29092092895939</v>
      </c>
      <c r="O174" s="3">
        <f t="shared" si="12"/>
        <v>0.27558742916858103</v>
      </c>
      <c r="Q174" s="3">
        <f>'4A'!$J359 + Calibration!$C$11</f>
        <v>410.10943525779828</v>
      </c>
      <c r="R174" s="3">
        <v>468.28366636604119</v>
      </c>
      <c r="S174" s="3">
        <v>580.49507650764781</v>
      </c>
      <c r="T174" s="3">
        <f t="shared" si="13"/>
        <v>0.3636166585720067</v>
      </c>
    </row>
    <row r="175" spans="1:20" x14ac:dyDescent="0.25">
      <c r="A175" s="3">
        <f t="shared" si="14"/>
        <v>16.833333333333364</v>
      </c>
      <c r="B175" s="3">
        <f>'1A'!$J204 + Calibration!$C$11</f>
        <v>374.24296651719817</v>
      </c>
      <c r="C175" s="3">
        <v>397.39944649902804</v>
      </c>
      <c r="D175" s="3">
        <v>572.06171293920681</v>
      </c>
      <c r="E175" s="3">
        <f t="shared" si="10"/>
        <v>1.9592362906522921E-2</v>
      </c>
      <c r="G175" s="3">
        <f>'2A'!$J204 + Calibration!$C$11</f>
        <v>389.32366325551232</v>
      </c>
      <c r="H175" s="3">
        <v>410.43650782141776</v>
      </c>
      <c r="I175" s="3">
        <v>574.75474587738245</v>
      </c>
      <c r="J175" s="3">
        <f t="shared" si="11"/>
        <v>7.0475281465649728E-2</v>
      </c>
      <c r="L175" s="3">
        <f>'3A'!$J204 + Calibration!$C$11</f>
        <v>415.37226005363675</v>
      </c>
      <c r="M175" s="3">
        <v>452.67034120712333</v>
      </c>
      <c r="N175" s="3">
        <v>597.7161605275486</v>
      </c>
      <c r="O175" s="3">
        <f t="shared" si="12"/>
        <v>0.27558742916858103</v>
      </c>
      <c r="Q175" s="3">
        <f>'4A'!$J360 + Calibration!$C$11</f>
        <v>405.06777992107379</v>
      </c>
      <c r="R175" s="3">
        <v>468.67384141088746</v>
      </c>
      <c r="S175" s="3">
        <v>577.44772920757862</v>
      </c>
      <c r="T175" s="3">
        <f t="shared" si="13"/>
        <v>0.36582636395113904</v>
      </c>
    </row>
    <row r="176" spans="1:20" x14ac:dyDescent="0.25">
      <c r="A176" s="3">
        <f t="shared" si="14"/>
        <v>16.916666666666696</v>
      </c>
      <c r="B176" s="3">
        <f>'1A'!$J205 + Calibration!$C$11</f>
        <v>370.17430643541468</v>
      </c>
      <c r="C176" s="3">
        <v>397.78969961010966</v>
      </c>
      <c r="D176" s="3">
        <v>575.53429983786521</v>
      </c>
      <c r="E176" s="3">
        <f t="shared" si="10"/>
        <v>2.1802510403577564E-2</v>
      </c>
      <c r="G176" s="3">
        <f>'2A'!$J205 + Calibration!$C$11</f>
        <v>394.09996831135675</v>
      </c>
      <c r="H176" s="3">
        <v>410.43650782141776</v>
      </c>
      <c r="I176" s="3">
        <v>588.92844007608892</v>
      </c>
      <c r="J176" s="3">
        <f t="shared" si="11"/>
        <v>7.0475281465649728E-2</v>
      </c>
      <c r="L176" s="3">
        <f>'3A'!$J205 + Calibration!$C$11</f>
        <v>393.83466225552309</v>
      </c>
      <c r="M176" s="3">
        <v>447.59595783576628</v>
      </c>
      <c r="N176" s="3">
        <v>595.80268863671006</v>
      </c>
      <c r="O176" s="3">
        <f t="shared" si="12"/>
        <v>0.24684932205595161</v>
      </c>
      <c r="Q176" s="3">
        <f>'4A'!$J361 + Calibration!$C$11</f>
        <v>408.42897192898374</v>
      </c>
      <c r="R176" s="3">
        <v>467.42493777594359</v>
      </c>
      <c r="S176" s="3">
        <v>577.44772920757862</v>
      </c>
      <c r="T176" s="3">
        <f t="shared" si="13"/>
        <v>0.35875336141905584</v>
      </c>
    </row>
    <row r="177" spans="1:21" x14ac:dyDescent="0.25">
      <c r="A177" s="3">
        <f t="shared" si="14"/>
        <v>17.000000000000028</v>
      </c>
      <c r="B177" s="3">
        <f>'1A'!$J206 + Calibration!$C$11</f>
        <v>363.23088563562112</v>
      </c>
      <c r="C177" s="3">
        <v>397.78969961010966</v>
      </c>
      <c r="D177" s="3">
        <v>572.06171293920681</v>
      </c>
      <c r="E177" s="3">
        <f t="shared" si="10"/>
        <v>2.1802510403577564E-2</v>
      </c>
      <c r="G177" s="3">
        <f>'2A'!$J206 + Calibration!$C$11</f>
        <v>396.48820928937255</v>
      </c>
      <c r="H177" s="3">
        <v>410.9049052341984</v>
      </c>
      <c r="I177" s="3">
        <v>578.93596858668218</v>
      </c>
      <c r="J177" s="3">
        <f t="shared" si="11"/>
        <v>7.3127989003623647E-2</v>
      </c>
      <c r="L177" s="3">
        <f>'3A'!$J206 + Calibration!$C$11</f>
        <v>396.70924607334598</v>
      </c>
      <c r="M177" s="3">
        <v>447.59595783576628</v>
      </c>
      <c r="N177" s="3">
        <v>596.15704551972885</v>
      </c>
      <c r="O177" s="3">
        <f t="shared" si="12"/>
        <v>0.24684932205595161</v>
      </c>
      <c r="Q177" s="3">
        <f>'4A'!$J362 + Calibration!$C$11</f>
        <v>404.3602676221534</v>
      </c>
      <c r="R177" s="3">
        <v>468.28366636604119</v>
      </c>
      <c r="S177" s="3">
        <v>579.71552254716505</v>
      </c>
      <c r="T177" s="3">
        <f t="shared" si="13"/>
        <v>0.3636166585720067</v>
      </c>
      <c r="U177">
        <v>0</v>
      </c>
    </row>
    <row r="178" spans="1:21" x14ac:dyDescent="0.25">
      <c r="A178" s="3">
        <f t="shared" si="14"/>
        <v>17.083333333333361</v>
      </c>
      <c r="B178" s="3">
        <f>'1A'!$J207 + Calibration!$C$11</f>
        <v>394.09996831135675</v>
      </c>
      <c r="C178" s="3">
        <v>397.39944649902804</v>
      </c>
      <c r="D178" s="3">
        <v>577.44772920757862</v>
      </c>
      <c r="E178" s="3">
        <f t="shared" si="10"/>
        <v>1.9592362906522921E-2</v>
      </c>
      <c r="G178" s="3">
        <f>'2A'!$J207 + Calibration!$C$11</f>
        <v>399.36279310719522</v>
      </c>
      <c r="H178" s="3">
        <v>410.9049052341984</v>
      </c>
      <c r="I178" s="3">
        <v>581.27463755498491</v>
      </c>
      <c r="J178" s="3">
        <f t="shared" si="11"/>
        <v>7.3127989003623647E-2</v>
      </c>
      <c r="L178" s="3">
        <f>'3A'!$J207 + Calibration!$C$11</f>
        <v>391.22538449353408</v>
      </c>
      <c r="M178" s="3">
        <v>447.98628901308348</v>
      </c>
      <c r="N178" s="3">
        <v>586.58977110778619</v>
      </c>
      <c r="O178" s="3">
        <f t="shared" si="12"/>
        <v>0.24905991167092986</v>
      </c>
      <c r="Q178" s="3">
        <f>'4A'!$J363 + Calibration!$C$11</f>
        <v>400.07043808125593</v>
      </c>
      <c r="R178" s="3">
        <v>468.28366636604119</v>
      </c>
      <c r="S178" s="3">
        <v>575.53429983786521</v>
      </c>
      <c r="T178" s="3">
        <f t="shared" si="13"/>
        <v>0.3636166585720067</v>
      </c>
    </row>
    <row r="179" spans="1:21" x14ac:dyDescent="0.25">
      <c r="A179" s="3">
        <f t="shared" si="14"/>
        <v>17.166666666666693</v>
      </c>
      <c r="B179" s="3">
        <f>'1A'!$J208 + Calibration!$C$11</f>
        <v>379.72682809701007</v>
      </c>
      <c r="C179" s="3">
        <v>397.78969961010966</v>
      </c>
      <c r="D179" s="3">
        <v>576.24297816963178</v>
      </c>
      <c r="E179" s="3">
        <f t="shared" si="10"/>
        <v>2.1802510403577564E-2</v>
      </c>
      <c r="G179" s="3">
        <f>'2A'!$J208 + Calibration!$C$11</f>
        <v>401.97207086918422</v>
      </c>
      <c r="H179" s="3">
        <v>407.93838828658841</v>
      </c>
      <c r="I179" s="3">
        <v>584.67634173807278</v>
      </c>
      <c r="J179" s="3">
        <f t="shared" si="11"/>
        <v>5.6327507929792707E-2</v>
      </c>
      <c r="L179" s="3">
        <f>'3A'!$J208 + Calibration!$C$11</f>
        <v>382.86685064580627</v>
      </c>
      <c r="M179" s="3">
        <v>447.59595783576628</v>
      </c>
      <c r="N179" s="3">
        <v>597.29092092895939</v>
      </c>
      <c r="O179" s="3">
        <f t="shared" si="12"/>
        <v>0.24684932205595161</v>
      </c>
      <c r="Q179" s="3">
        <f>'4A'!$J364 + Calibration!$C$11</f>
        <v>415.10695399780332</v>
      </c>
      <c r="R179" s="3">
        <v>468.28366636604119</v>
      </c>
      <c r="S179" s="3">
        <v>577.80209317745164</v>
      </c>
      <c r="T179" s="3">
        <f t="shared" si="13"/>
        <v>0.3636166585720067</v>
      </c>
    </row>
    <row r="180" spans="1:21" x14ac:dyDescent="0.25">
      <c r="A180" s="3">
        <f t="shared" si="14"/>
        <v>17.250000000000025</v>
      </c>
      <c r="B180" s="3">
        <f>'1A'!$J209 + Calibration!$C$11</f>
        <v>384.2820079187876</v>
      </c>
      <c r="C180" s="3">
        <v>397.39944649902804</v>
      </c>
      <c r="D180" s="3">
        <v>575.109060239276</v>
      </c>
      <c r="E180" s="3">
        <f t="shared" si="10"/>
        <v>1.9592362906522921E-2</v>
      </c>
      <c r="G180" s="3">
        <f>'2A'!$J209 + Calibration!$C$11</f>
        <v>389.05831297463203</v>
      </c>
      <c r="H180" s="3">
        <v>407.93838828658841</v>
      </c>
      <c r="I180" s="3">
        <v>581.98330879989726</v>
      </c>
      <c r="J180" s="3">
        <f t="shared" si="11"/>
        <v>5.6327507929792707E-2</v>
      </c>
      <c r="L180" s="3">
        <f>'3A'!$J209 + Calibration!$C$11</f>
        <v>396.97468480431974</v>
      </c>
      <c r="M180" s="3">
        <v>448.45468642586388</v>
      </c>
      <c r="N180" s="3">
        <v>587.01501070637539</v>
      </c>
      <c r="O180" s="3">
        <f t="shared" si="12"/>
        <v>0.25171261920890248</v>
      </c>
      <c r="Q180" s="3">
        <f>'4A'!$J365 + Calibration!$C$11</f>
        <v>401.97207086918422</v>
      </c>
      <c r="R180" s="3">
        <v>472.88957425838225</v>
      </c>
      <c r="S180" s="3">
        <v>573.97519191689958</v>
      </c>
      <c r="T180" s="3">
        <f t="shared" si="13"/>
        <v>0.38970161602873993</v>
      </c>
    </row>
    <row r="181" spans="1:21" x14ac:dyDescent="0.25">
      <c r="A181" s="3">
        <f t="shared" si="14"/>
        <v>17.333333333333357</v>
      </c>
      <c r="B181" s="3">
        <f>'1A'!$J210 + Calibration!$C$11</f>
        <v>420.63504062442837</v>
      </c>
      <c r="C181" s="3">
        <v>397.39944649902804</v>
      </c>
      <c r="D181" s="3">
        <v>579.71552254716505</v>
      </c>
      <c r="E181" s="3">
        <f t="shared" si="10"/>
        <v>1.9592362906522921E-2</v>
      </c>
      <c r="G181" s="3">
        <f>'2A'!$J210 + Calibration!$C$11</f>
        <v>404.13909816303942</v>
      </c>
      <c r="H181" s="3">
        <v>407.93838828658841</v>
      </c>
      <c r="I181" s="3">
        <v>587.72368903814197</v>
      </c>
      <c r="J181" s="3">
        <f t="shared" si="11"/>
        <v>5.6327507929792707E-2</v>
      </c>
      <c r="L181" s="3">
        <f>'3A'!$J210 + Calibration!$C$11</f>
        <v>391.00421503442055</v>
      </c>
      <c r="M181" s="3">
        <v>447.20578279092024</v>
      </c>
      <c r="N181" s="3">
        <v>586.58977110778619</v>
      </c>
      <c r="O181" s="3">
        <f t="shared" si="12"/>
        <v>0.24463961667682058</v>
      </c>
      <c r="Q181" s="3">
        <f>'4A'!$J366 + Calibration!$C$11</f>
        <v>403.43149741402556</v>
      </c>
      <c r="R181" s="3">
        <v>472.49916501482994</v>
      </c>
      <c r="S181" s="3">
        <v>574.75474587738245</v>
      </c>
      <c r="T181" s="3">
        <f t="shared" si="13"/>
        <v>0.3874905842958406</v>
      </c>
    </row>
    <row r="182" spans="1:21" x14ac:dyDescent="0.25">
      <c r="A182" s="3">
        <f t="shared" si="14"/>
        <v>17.416666666666689</v>
      </c>
      <c r="B182" s="3">
        <f>'1A'!$J211 + Calibration!$C$11</f>
        <v>419.44092013542047</v>
      </c>
      <c r="C182" s="3">
        <v>397.78969961010966</v>
      </c>
      <c r="D182" s="3">
        <v>575.109060239276</v>
      </c>
      <c r="E182" s="3">
        <f t="shared" si="10"/>
        <v>2.1802510403577564E-2</v>
      </c>
      <c r="G182" s="3">
        <f>'2A'!$J211 + Calibration!$C$11</f>
        <v>384.54744664976135</v>
      </c>
      <c r="H182" s="3">
        <v>410.43650782141776</v>
      </c>
      <c r="I182" s="3">
        <v>575.8886212866131</v>
      </c>
      <c r="J182" s="3">
        <f t="shared" si="11"/>
        <v>7.0475281465649728E-2</v>
      </c>
      <c r="L182" s="3">
        <f>'3A'!$J211 + Calibration!$C$11</f>
        <v>388.12967544164474</v>
      </c>
      <c r="M182" s="3">
        <v>447.59595783576628</v>
      </c>
      <c r="N182" s="3">
        <v>590.41667236833825</v>
      </c>
      <c r="O182" s="3">
        <f t="shared" si="12"/>
        <v>0.24684932205595161</v>
      </c>
      <c r="Q182" s="3">
        <f>'4A'!$J367 + Calibration!$C$11</f>
        <v>403.65262264809246</v>
      </c>
      <c r="R182" s="3">
        <v>472.49916501482994</v>
      </c>
      <c r="S182" s="3">
        <v>575.53429983786521</v>
      </c>
      <c r="T182" s="3">
        <f t="shared" si="13"/>
        <v>0.3874905842958406</v>
      </c>
    </row>
    <row r="183" spans="1:21" x14ac:dyDescent="0.25">
      <c r="A183" s="3">
        <f t="shared" si="14"/>
        <v>17.500000000000021</v>
      </c>
      <c r="B183" s="3">
        <f>'1A'!$J212 + Calibration!$C$11</f>
        <v>419.662089594534</v>
      </c>
      <c r="C183" s="3">
        <v>397.78969961010966</v>
      </c>
      <c r="D183" s="3">
        <v>578.15640753934531</v>
      </c>
      <c r="E183" s="3">
        <f t="shared" si="10"/>
        <v>2.1802510403577564E-2</v>
      </c>
      <c r="G183" s="3">
        <f>'2A'!$J212 + Calibration!$C$11</f>
        <v>391.00421503442055</v>
      </c>
      <c r="H183" s="3">
        <v>408.32871946390583</v>
      </c>
      <c r="I183" s="3">
        <v>591.55059029869403</v>
      </c>
      <c r="J183" s="3">
        <f t="shared" si="11"/>
        <v>5.8538097544772259E-2</v>
      </c>
      <c r="L183" s="3">
        <f>'3A'!$J212 + Calibration!$C$11</f>
        <v>384.2820079187876</v>
      </c>
      <c r="M183" s="3">
        <v>447.59595783576628</v>
      </c>
      <c r="N183" s="3">
        <v>585.81021714730343</v>
      </c>
      <c r="O183" s="3">
        <f t="shared" si="12"/>
        <v>0.24684932205595161</v>
      </c>
      <c r="Q183" s="3">
        <f>'4A'!$J368 + Calibration!$C$11</f>
        <v>411.79003126175337</v>
      </c>
      <c r="R183" s="3">
        <v>475.85609120599224</v>
      </c>
      <c r="S183" s="3">
        <v>572.84127398654391</v>
      </c>
      <c r="T183" s="3">
        <f t="shared" si="13"/>
        <v>0.40650209710257085</v>
      </c>
    </row>
    <row r="184" spans="1:21" x14ac:dyDescent="0.25">
      <c r="A184" s="3">
        <f t="shared" si="14"/>
        <v>17.583333333333353</v>
      </c>
      <c r="B184" s="3">
        <f>'1A'!$J213 + Calibration!$C$11</f>
        <v>393.39245601243636</v>
      </c>
      <c r="C184" s="3">
        <v>399.8975660338574</v>
      </c>
      <c r="D184" s="3">
        <v>577.80209317745164</v>
      </c>
      <c r="E184" s="3">
        <f t="shared" si="10"/>
        <v>3.3740136442379942E-2</v>
      </c>
      <c r="G184" s="3">
        <f>'2A'!$J213 + Calibration!$C$11</f>
        <v>401.97207086918422</v>
      </c>
      <c r="H184" s="3">
        <v>407.93838828658841</v>
      </c>
      <c r="I184" s="3">
        <v>584.67634173807278</v>
      </c>
      <c r="J184" s="3">
        <f t="shared" si="11"/>
        <v>5.6327507929792707E-2</v>
      </c>
      <c r="L184" s="3">
        <f>'3A'!$J213 + Calibration!$C$11</f>
        <v>380.92094858601797</v>
      </c>
      <c r="M184" s="3">
        <v>447.98628901308348</v>
      </c>
      <c r="N184" s="3">
        <v>592.33014425917679</v>
      </c>
      <c r="O184" s="3">
        <f t="shared" si="12"/>
        <v>0.24905991167092986</v>
      </c>
      <c r="Q184" s="3">
        <f>'4A'!$J369 + Calibration!$C$11</f>
        <v>410.33060471691203</v>
      </c>
      <c r="R184" s="3">
        <v>470.78170783463474</v>
      </c>
      <c r="S184" s="3">
        <v>569.36872960901064</v>
      </c>
      <c r="T184" s="3">
        <f t="shared" si="13"/>
        <v>0.37776398998993882</v>
      </c>
    </row>
    <row r="185" spans="1:21" x14ac:dyDescent="0.25">
      <c r="A185" s="3">
        <f t="shared" si="14"/>
        <v>17.666666666666686</v>
      </c>
      <c r="B185" s="3">
        <f>'1A'!$J214 + Calibration!$C$11</f>
        <v>396.97468480431974</v>
      </c>
      <c r="C185" s="3">
        <v>399.8975660338574</v>
      </c>
      <c r="D185" s="3">
        <v>571.70739857731326</v>
      </c>
      <c r="E185" s="3">
        <f t="shared" si="10"/>
        <v>3.3740136442379942E-2</v>
      </c>
      <c r="G185" s="3">
        <f>'2A'!$J214 + Calibration!$C$11</f>
        <v>418.95444462047328</v>
      </c>
      <c r="H185" s="3">
        <v>407.93838828658841</v>
      </c>
      <c r="I185" s="3">
        <v>573.62082794702667</v>
      </c>
      <c r="J185" s="3">
        <f t="shared" si="11"/>
        <v>5.6327507929792707E-2</v>
      </c>
      <c r="L185" s="3">
        <f>'3A'!$J214 + Calibration!$C$11</f>
        <v>371.63373298025601</v>
      </c>
      <c r="M185" s="3">
        <v>447.98628901308348</v>
      </c>
      <c r="N185" s="3">
        <v>588.14888611560605</v>
      </c>
      <c r="O185" s="3">
        <f t="shared" si="12"/>
        <v>0.24905991167092986</v>
      </c>
      <c r="Q185" s="3">
        <f>'4A'!$J370 + Calibration!$C$11</f>
        <v>390.73890897858712</v>
      </c>
      <c r="R185" s="3">
        <v>470.39129859108243</v>
      </c>
      <c r="S185" s="3">
        <v>575.53429983786521</v>
      </c>
      <c r="T185" s="3">
        <f t="shared" si="13"/>
        <v>0.37555295825703955</v>
      </c>
    </row>
    <row r="186" spans="1:21" x14ac:dyDescent="0.25">
      <c r="A186" s="3">
        <f t="shared" si="14"/>
        <v>17.750000000000018</v>
      </c>
      <c r="B186" s="3">
        <f>'1A'!$J215 + Calibration!$C$11</f>
        <v>412.27650677670056</v>
      </c>
      <c r="C186" s="3">
        <v>400.36596344663758</v>
      </c>
      <c r="D186" s="3">
        <v>567.88049731676119</v>
      </c>
      <c r="E186" s="3">
        <f t="shared" si="10"/>
        <v>3.6392843980351287E-2</v>
      </c>
      <c r="G186" s="3">
        <f>'2A'!$J215 + Calibration!$C$11</f>
        <v>412.0112007208669</v>
      </c>
      <c r="H186" s="3">
        <v>408.32871946390583</v>
      </c>
      <c r="I186" s="3">
        <v>588.50324299862473</v>
      </c>
      <c r="J186" s="3">
        <f t="shared" si="11"/>
        <v>5.8538097544772259E-2</v>
      </c>
      <c r="L186" s="3">
        <f>'3A'!$J215 + Calibration!$C$11</f>
        <v>386.93555495263706</v>
      </c>
      <c r="M186" s="3">
        <v>445.09791636717227</v>
      </c>
      <c r="N186" s="3">
        <v>589.63711840785538</v>
      </c>
      <c r="O186" s="3">
        <f t="shared" si="12"/>
        <v>0.23270199063801691</v>
      </c>
      <c r="Q186" s="3">
        <f>'4A'!$J371 + Calibration!$C$11</f>
        <v>395.78056431531184</v>
      </c>
      <c r="R186" s="3">
        <v>472.88957425838225</v>
      </c>
      <c r="S186" s="3">
        <v>577.44772920757862</v>
      </c>
      <c r="T186" s="3">
        <f t="shared" si="13"/>
        <v>0.38970161602873993</v>
      </c>
    </row>
    <row r="187" spans="1:21" x14ac:dyDescent="0.25">
      <c r="A187" s="3">
        <f t="shared" si="14"/>
        <v>17.83333333333335</v>
      </c>
      <c r="B187" s="3">
        <f>'1A'!$J216 + Calibration!$C$11</f>
        <v>395.02878274453121</v>
      </c>
      <c r="C187" s="3">
        <v>400.36596344663758</v>
      </c>
      <c r="D187" s="3">
        <v>571.70739857731326</v>
      </c>
      <c r="E187" s="3">
        <f t="shared" si="10"/>
        <v>3.6392843980351287E-2</v>
      </c>
      <c r="G187" s="3">
        <f>'2A'!$J216 + Calibration!$C$11</f>
        <v>407.72132695492303</v>
      </c>
      <c r="H187" s="3">
        <v>404.97194940521445</v>
      </c>
      <c r="I187" s="3">
        <v>587.72368903814197</v>
      </c>
      <c r="J187" s="3">
        <f t="shared" si="11"/>
        <v>3.9527468973887959E-2</v>
      </c>
      <c r="L187" s="3">
        <f>'3A'!$J216 + Calibration!$C$11</f>
        <v>379.72682809701007</v>
      </c>
      <c r="M187" s="3">
        <v>445.48832561072527</v>
      </c>
      <c r="N187" s="3">
        <v>586.23545674589263</v>
      </c>
      <c r="O187" s="3">
        <f t="shared" si="12"/>
        <v>0.23491302237092007</v>
      </c>
      <c r="Q187" s="3">
        <f>'4A'!$J372 + Calibration!$C$11</f>
        <v>399.58396256630874</v>
      </c>
      <c r="R187" s="3">
        <v>475.85609120599224</v>
      </c>
      <c r="S187" s="3">
        <v>575.53429983786521</v>
      </c>
      <c r="T187" s="3">
        <f t="shared" si="13"/>
        <v>0.40650209710257085</v>
      </c>
    </row>
    <row r="188" spans="1:21" x14ac:dyDescent="0.25">
      <c r="A188" s="3">
        <f t="shared" si="14"/>
        <v>17.916666666666682</v>
      </c>
      <c r="B188" s="3">
        <f>'1A'!$J217 + Calibration!$C$11</f>
        <v>413.91283350879542</v>
      </c>
      <c r="C188" s="3">
        <v>400.75629462395477</v>
      </c>
      <c r="D188" s="3">
        <v>567.45530023929723</v>
      </c>
      <c r="E188" s="3">
        <f t="shared" si="10"/>
        <v>3.8603433595329549E-2</v>
      </c>
      <c r="G188" s="3">
        <f>'2A'!$J217 + Calibration!$C$11</f>
        <v>405.33321865204755</v>
      </c>
      <c r="H188" s="3">
        <v>407.46991280757265</v>
      </c>
      <c r="I188" s="3">
        <v>584.67634173807278</v>
      </c>
      <c r="J188" s="3">
        <f t="shared" si="11"/>
        <v>5.3674358273897743E-2</v>
      </c>
      <c r="L188" s="3">
        <f>'3A'!$J217 + Calibration!$C$11</f>
        <v>375.43708700620607</v>
      </c>
      <c r="M188" s="3">
        <v>445.48832561072527</v>
      </c>
      <c r="N188" s="3">
        <v>586.58977110778619</v>
      </c>
      <c r="O188" s="3">
        <f t="shared" si="12"/>
        <v>0.23491302237092007</v>
      </c>
      <c r="Q188" s="3">
        <f>'4A'!$J373 + Calibration!$C$11</f>
        <v>396.22277055839879</v>
      </c>
      <c r="R188" s="3">
        <v>483.42835991347215</v>
      </c>
      <c r="S188" s="3">
        <v>578.93596858668218</v>
      </c>
      <c r="T188" s="3">
        <f t="shared" si="13"/>
        <v>0.44938665139728778</v>
      </c>
    </row>
    <row r="189" spans="1:21" x14ac:dyDescent="0.25">
      <c r="A189" s="3">
        <f t="shared" si="14"/>
        <v>18.000000000000014</v>
      </c>
      <c r="B189" s="3">
        <f>'1A'!$J218 + Calibration!$C$11</f>
        <v>396.48820928937255</v>
      </c>
      <c r="C189" s="3">
        <v>400.75629462395477</v>
      </c>
      <c r="D189" s="3">
        <v>570.9278446168305</v>
      </c>
      <c r="E189" s="3">
        <f t="shared" si="10"/>
        <v>3.8603433595329549E-2</v>
      </c>
      <c r="G189" s="3">
        <f>'2A'!$J218 + Calibration!$C$11</f>
        <v>403.43149741402556</v>
      </c>
      <c r="H189" s="3">
        <v>411.29523641151536</v>
      </c>
      <c r="I189" s="3">
        <v>580.49507650764781</v>
      </c>
      <c r="J189" s="3">
        <f t="shared" si="11"/>
        <v>7.5338578618600618E-2</v>
      </c>
      <c r="L189" s="3">
        <f>'3A'!$J218 + Calibration!$C$11</f>
        <v>371.14725746530883</v>
      </c>
      <c r="M189" s="3">
        <v>445.09791636717227</v>
      </c>
      <c r="N189" s="3">
        <v>583.54242380771711</v>
      </c>
      <c r="O189" s="3">
        <f t="shared" si="12"/>
        <v>0.23270199063801691</v>
      </c>
      <c r="Q189" s="3">
        <f>'4A'!$J374 + Calibration!$C$11</f>
        <v>401.04338911115008</v>
      </c>
      <c r="R189" s="3">
        <v>483.42835991347215</v>
      </c>
      <c r="S189" s="3">
        <v>589.63711840785538</v>
      </c>
      <c r="T189" s="3">
        <f t="shared" si="13"/>
        <v>0.44938665139728778</v>
      </c>
    </row>
    <row r="190" spans="1:21" x14ac:dyDescent="0.25">
      <c r="A190" s="3">
        <f t="shared" si="14"/>
        <v>18.083333333333346</v>
      </c>
      <c r="B190" s="3">
        <f>'1A'!$J219 + Calibration!$C$11</f>
        <v>394.09996831135675</v>
      </c>
      <c r="C190" s="3">
        <v>402.47375180414997</v>
      </c>
      <c r="D190" s="3">
        <v>569.36872960901064</v>
      </c>
      <c r="E190" s="3">
        <f t="shared" si="10"/>
        <v>4.833002790123133E-2</v>
      </c>
      <c r="G190" s="3">
        <f>'2A'!$J219 + Calibration!$C$11</f>
        <v>395.29408880036488</v>
      </c>
      <c r="H190" s="3">
        <v>410.9049052341984</v>
      </c>
      <c r="I190" s="3">
        <v>576.66817524709586</v>
      </c>
      <c r="J190" s="3">
        <f t="shared" si="11"/>
        <v>7.3127989003623647E-2</v>
      </c>
      <c r="L190" s="3">
        <f>'3A'!$J219 + Calibration!$C$11</f>
        <v>365.88443266947036</v>
      </c>
      <c r="M190" s="3">
        <v>445.09791636717227</v>
      </c>
      <c r="N190" s="3">
        <v>592.33014425917679</v>
      </c>
      <c r="O190" s="3">
        <f t="shared" si="12"/>
        <v>0.23270199063801691</v>
      </c>
      <c r="Q190" s="3">
        <f>'4A'!$J375 + Calibration!$C$11</f>
        <v>392.41950498254198</v>
      </c>
      <c r="R190" s="3">
        <v>486.00454568376472</v>
      </c>
      <c r="S190" s="3">
        <v>592.75534133664087</v>
      </c>
      <c r="T190" s="3">
        <f t="shared" si="13"/>
        <v>0.46397654285613915</v>
      </c>
    </row>
    <row r="191" spans="1:21" x14ac:dyDescent="0.25">
      <c r="A191" s="3">
        <f t="shared" si="14"/>
        <v>18.166666666666679</v>
      </c>
      <c r="B191" s="3">
        <f>'1A'!$J220 + Calibration!$C$11</f>
        <v>368.98018594640678</v>
      </c>
      <c r="C191" s="3">
        <v>402.47375180414997</v>
      </c>
      <c r="D191" s="3">
        <v>570.50264753936631</v>
      </c>
      <c r="E191" s="3">
        <f t="shared" si="10"/>
        <v>4.833002790123133E-2</v>
      </c>
      <c r="G191" s="3">
        <f>'2A'!$J220 + Calibration!$C$11</f>
        <v>390.03126400452641</v>
      </c>
      <c r="H191" s="3">
        <v>410.43650782141776</v>
      </c>
      <c r="I191" s="3">
        <v>583.18810944582344</v>
      </c>
      <c r="J191" s="3">
        <f t="shared" si="11"/>
        <v>7.0475281465649728E-2</v>
      </c>
      <c r="L191" s="3">
        <f>'3A'!$J220 + Calibration!$C$11</f>
        <v>386.6702488968034</v>
      </c>
      <c r="M191" s="3">
        <v>442.99004994342476</v>
      </c>
      <c r="N191" s="3">
        <v>587.72368903814197</v>
      </c>
      <c r="O191" s="3">
        <f t="shared" si="12"/>
        <v>0.22076436459921581</v>
      </c>
      <c r="Q191" s="3">
        <f>'4A'!$J376 + Calibration!$C$11</f>
        <v>403.43149741402556</v>
      </c>
      <c r="R191" s="3">
        <v>484.28708850356975</v>
      </c>
      <c r="S191" s="3">
        <v>585.81021714730343</v>
      </c>
      <c r="T191" s="3">
        <f t="shared" si="13"/>
        <v>0.45424994855023865</v>
      </c>
    </row>
    <row r="192" spans="1:21" x14ac:dyDescent="0.25">
      <c r="A192" s="3">
        <f t="shared" si="14"/>
        <v>18.250000000000011</v>
      </c>
      <c r="B192" s="3">
        <f>'1A'!$J221 + Calibration!$C$11</f>
        <v>376.14459930512646</v>
      </c>
      <c r="C192" s="3">
        <v>402.47375180414997</v>
      </c>
      <c r="D192" s="3">
        <v>574.32954879991837</v>
      </c>
      <c r="E192" s="3">
        <f t="shared" si="10"/>
        <v>4.833002790123133E-2</v>
      </c>
      <c r="G192" s="3">
        <f>'2A'!$J221 + Calibration!$C$11</f>
        <v>377.33871979413459</v>
      </c>
      <c r="H192" s="3">
        <v>412.54429617892993</v>
      </c>
      <c r="I192" s="3">
        <v>585.81021714730343</v>
      </c>
      <c r="J192" s="3">
        <f t="shared" si="11"/>
        <v>8.2412465386528494E-2</v>
      </c>
      <c r="L192" s="3">
        <f>'3A'!$J221 + Calibration!$C$11</f>
        <v>368.98018594640678</v>
      </c>
      <c r="M192" s="3">
        <v>442.99004994342476</v>
      </c>
      <c r="N192" s="3">
        <v>583.18810944582344</v>
      </c>
      <c r="O192" s="3">
        <f t="shared" si="12"/>
        <v>0.22076436459921581</v>
      </c>
      <c r="Q192" s="3">
        <f>'4A'!$J377 + Calibration!$C$11</f>
        <v>409.62295974285132</v>
      </c>
      <c r="R192" s="3">
        <v>486.00454568376472</v>
      </c>
      <c r="S192" s="3">
        <v>580.06987943018385</v>
      </c>
      <c r="T192" s="3">
        <f t="shared" si="13"/>
        <v>0.46397654285613915</v>
      </c>
    </row>
    <row r="193" spans="1:20" x14ac:dyDescent="0.25">
      <c r="A193" s="3">
        <f t="shared" si="14"/>
        <v>18.333333333333343</v>
      </c>
      <c r="B193" s="3">
        <f>'1A'!$J222 + Calibration!$C$11</f>
        <v>384.98965289284831</v>
      </c>
      <c r="C193" s="3">
        <v>403.25449222501925</v>
      </c>
      <c r="D193" s="3">
        <v>575.53429983786521</v>
      </c>
      <c r="E193" s="3">
        <f t="shared" si="10"/>
        <v>5.2751649249107614E-2</v>
      </c>
      <c r="G193" s="3">
        <f>'2A'!$J222 + Calibration!$C$11</f>
        <v>385.96260392274269</v>
      </c>
      <c r="H193" s="3">
        <v>413.01277165794568</v>
      </c>
      <c r="I193" s="3">
        <v>583.18810944582344</v>
      </c>
      <c r="J193" s="3">
        <f t="shared" si="11"/>
        <v>8.5065615042423451E-2</v>
      </c>
      <c r="L193" s="3">
        <f>'3A'!$J222 + Calibration!$C$11</f>
        <v>392.64054176651541</v>
      </c>
      <c r="M193" s="3">
        <v>442.99004994342476</v>
      </c>
      <c r="N193" s="3">
        <v>583.8967806907358</v>
      </c>
      <c r="O193" s="3">
        <f t="shared" si="12"/>
        <v>0.22076436459921581</v>
      </c>
      <c r="Q193" s="3">
        <f>'4A'!$J378 + Calibration!$C$11</f>
        <v>395.29408880036488</v>
      </c>
      <c r="R193" s="3">
        <v>483.42835991347215</v>
      </c>
      <c r="S193" s="3">
        <v>587.36932506826906</v>
      </c>
      <c r="T193" s="3">
        <f t="shared" si="13"/>
        <v>0.44938665139728778</v>
      </c>
    </row>
    <row r="194" spans="1:20" x14ac:dyDescent="0.25">
      <c r="A194" s="3">
        <f t="shared" si="14"/>
        <v>18.416666666666675</v>
      </c>
      <c r="B194" s="3">
        <f>'1A'!$J223 + Calibration!$C$11</f>
        <v>384.2820079187876</v>
      </c>
      <c r="C194" s="3">
        <v>402.47375180414997</v>
      </c>
      <c r="D194" s="3">
        <v>577.44772920757862</v>
      </c>
      <c r="E194" s="3">
        <f t="shared" si="10"/>
        <v>4.833002790123133E-2</v>
      </c>
      <c r="G194" s="3">
        <f>'2A'!$J223 + Calibration!$C$11</f>
        <v>391.22538449353408</v>
      </c>
      <c r="H194" s="3">
        <v>413.01277165794568</v>
      </c>
      <c r="I194" s="3">
        <v>574.75474587738245</v>
      </c>
      <c r="J194" s="3">
        <f t="shared" si="11"/>
        <v>8.5065615042423451E-2</v>
      </c>
      <c r="L194" s="3">
        <f>'3A'!$J223 + Calibration!$C$11</f>
        <v>396.48820928937255</v>
      </c>
      <c r="M194" s="3">
        <v>440.02368912828615</v>
      </c>
      <c r="N194" s="3">
        <v>587.72368903814197</v>
      </c>
      <c r="O194" s="3">
        <f t="shared" si="12"/>
        <v>0.2039647677612334</v>
      </c>
      <c r="Q194" s="3">
        <f>'4A'!$J379 + Calibration!$C$11</f>
        <v>425.1459511743459</v>
      </c>
      <c r="R194" s="3">
        <v>483.42835991347215</v>
      </c>
      <c r="S194" s="3">
        <v>580.06987943018385</v>
      </c>
      <c r="T194" s="3">
        <f t="shared" si="13"/>
        <v>0.44938665139728778</v>
      </c>
    </row>
    <row r="195" spans="1:20" x14ac:dyDescent="0.25">
      <c r="A195" s="3">
        <f t="shared" si="14"/>
        <v>18.500000000000007</v>
      </c>
      <c r="B195" s="3">
        <f>'1A'!$J224 + Calibration!$C$11</f>
        <v>380.69977912690422</v>
      </c>
      <c r="C195" s="3">
        <v>402.86408298146694</v>
      </c>
      <c r="D195" s="3">
        <v>578.15640753934531</v>
      </c>
      <c r="E195" s="3">
        <f t="shared" si="10"/>
        <v>5.0540617516208308E-2</v>
      </c>
      <c r="G195" s="3">
        <f>'2A'!$J224 + Calibration!$C$11</f>
        <v>379.72682809701007</v>
      </c>
      <c r="H195" s="3">
        <v>412.15396500161273</v>
      </c>
      <c r="I195" s="3">
        <v>585.10153881553686</v>
      </c>
      <c r="J195" s="3">
        <f t="shared" si="11"/>
        <v>8.0201875771550232E-2</v>
      </c>
      <c r="L195" s="3">
        <f>'3A'!$J224 + Calibration!$C$11</f>
        <v>381.18625464185141</v>
      </c>
      <c r="M195" s="3">
        <v>440.02368912828615</v>
      </c>
      <c r="N195" s="3">
        <v>585.81021714730343</v>
      </c>
      <c r="O195" s="3">
        <f t="shared" si="12"/>
        <v>0.2039647677612334</v>
      </c>
      <c r="Q195" s="3">
        <f>'4A'!$J380 + Calibration!$C$11</f>
        <v>400.07043808125593</v>
      </c>
      <c r="R195" s="3">
        <v>483.89691345872347</v>
      </c>
      <c r="S195" s="3">
        <v>589.2827969591076</v>
      </c>
      <c r="T195" s="3">
        <f t="shared" si="13"/>
        <v>0.45204024317110636</v>
      </c>
    </row>
    <row r="196" spans="1:20" x14ac:dyDescent="0.25">
      <c r="A196" s="3">
        <f t="shared" si="14"/>
        <v>18.583333333333339</v>
      </c>
      <c r="B196" s="3">
        <f>'1A'!$J225 + Calibration!$C$11</f>
        <v>387.64319992669778</v>
      </c>
      <c r="C196" s="3">
        <v>405.36220251629584</v>
      </c>
      <c r="D196" s="3">
        <v>578.15640753934531</v>
      </c>
      <c r="E196" s="3">
        <f t="shared" ref="E196:E212" si="15">(C196-$B$213)/(7*35314.6667/1400)</f>
        <v>6.4688391052062755E-2</v>
      </c>
      <c r="G196" s="3">
        <f>'2A'!$J225 + Calibration!$C$11</f>
        <v>393.12701728146237</v>
      </c>
      <c r="H196" s="3">
        <v>412.54429617892993</v>
      </c>
      <c r="I196" s="3">
        <v>591.19622632882101</v>
      </c>
      <c r="J196" s="3">
        <f t="shared" ref="J196:J212" si="16">(H196-$G$213)/(7*35314.6667/1400)</f>
        <v>8.2412465386528494E-2</v>
      </c>
      <c r="L196" s="3">
        <f>'3A'!$J225 + Calibration!$C$11</f>
        <v>387.15672441175059</v>
      </c>
      <c r="M196" s="3">
        <v>440.4138641731322</v>
      </c>
      <c r="N196" s="3">
        <v>585.10153881553686</v>
      </c>
      <c r="O196" s="3">
        <f t="shared" ref="O196:O212" si="17">(M196-$L$213)/(7*35314.6667/1400)</f>
        <v>0.20617447314036444</v>
      </c>
      <c r="Q196" s="3">
        <f>'4A'!$J381 + Calibration!$C$11</f>
        <v>401.97207086918422</v>
      </c>
      <c r="R196" s="3">
        <v>483.89691345872347</v>
      </c>
      <c r="S196" s="3">
        <v>586.23545674589263</v>
      </c>
      <c r="T196" s="3">
        <f t="shared" ref="T196:T212" si="18">(R196-$Q$213)/(7*35314.6667/1400)</f>
        <v>0.45204024317110636</v>
      </c>
    </row>
    <row r="197" spans="1:20" x14ac:dyDescent="0.25">
      <c r="A197" s="3">
        <f t="shared" ref="A197:A212" si="19">1/12+A196</f>
        <v>18.666666666666671</v>
      </c>
      <c r="B197" s="3">
        <f>'1A'!$J226 + Calibration!$C$11</f>
        <v>396.70924607334598</v>
      </c>
      <c r="C197" s="3">
        <v>406.22093110639344</v>
      </c>
      <c r="D197" s="3">
        <v>576.24297816963178</v>
      </c>
      <c r="E197" s="3">
        <f t="shared" si="15"/>
        <v>6.9551688205013645E-2</v>
      </c>
      <c r="G197" s="3">
        <f>'2A'!$J226 + Calibration!$C$11</f>
        <v>384.06097113481417</v>
      </c>
      <c r="H197" s="3">
        <v>412.54429617892993</v>
      </c>
      <c r="I197" s="3">
        <v>584.32197776819987</v>
      </c>
      <c r="J197" s="3">
        <f t="shared" si="16"/>
        <v>8.2412465386528494E-2</v>
      </c>
      <c r="L197" s="3">
        <f>'3A'!$J226 + Calibration!$C$11</f>
        <v>393.39245601243636</v>
      </c>
      <c r="M197" s="3">
        <v>440.4138641731322</v>
      </c>
      <c r="N197" s="3">
        <v>588.92844007608892</v>
      </c>
      <c r="O197" s="3">
        <f t="shared" si="17"/>
        <v>0.20617447314036444</v>
      </c>
      <c r="Q197" s="3">
        <f>'4A'!$J382 + Calibration!$C$11</f>
        <v>385.96260392274269</v>
      </c>
      <c r="R197" s="3">
        <v>480.5399872675614</v>
      </c>
      <c r="S197" s="3">
        <v>590.41667236833825</v>
      </c>
      <c r="T197" s="3">
        <f t="shared" si="18"/>
        <v>0.43302873036437739</v>
      </c>
    </row>
    <row r="198" spans="1:20" x14ac:dyDescent="0.25">
      <c r="A198" s="3">
        <f t="shared" si="19"/>
        <v>18.750000000000004</v>
      </c>
      <c r="B198" s="3">
        <f>'1A'!$J227 + Calibration!$C$11</f>
        <v>410.33060471691203</v>
      </c>
      <c r="C198" s="3">
        <v>405.36220251629584</v>
      </c>
      <c r="D198" s="3">
        <v>572.41607690907983</v>
      </c>
      <c r="E198" s="3">
        <f t="shared" si="15"/>
        <v>6.4688391052062755E-2</v>
      </c>
      <c r="G198" s="3">
        <f>'2A'!$J227 + Calibration!$C$11</f>
        <v>398.61101153641459</v>
      </c>
      <c r="H198" s="3">
        <v>413.01277165794568</v>
      </c>
      <c r="I198" s="3">
        <v>590.84191196692746</v>
      </c>
      <c r="J198" s="3">
        <f t="shared" si="16"/>
        <v>8.5065615042423451E-2</v>
      </c>
      <c r="L198" s="3">
        <f>'3A'!$J227 + Calibration!$C$11</f>
        <v>403.87379210720621</v>
      </c>
      <c r="M198" s="3">
        <v>437.91582270453864</v>
      </c>
      <c r="N198" s="3">
        <v>591.55059029869403</v>
      </c>
      <c r="O198" s="3">
        <f t="shared" si="17"/>
        <v>0.19202714172243232</v>
      </c>
      <c r="Q198" s="3">
        <f>'4A'!$J383 + Calibration!$C$11</f>
        <v>391.93302946759502</v>
      </c>
      <c r="R198" s="3">
        <v>483.42835991347215</v>
      </c>
      <c r="S198" s="3">
        <v>588.92844007608892</v>
      </c>
      <c r="T198" s="3">
        <f t="shared" si="18"/>
        <v>0.44938665139728778</v>
      </c>
    </row>
    <row r="199" spans="1:20" x14ac:dyDescent="0.25">
      <c r="A199" s="3">
        <f t="shared" si="19"/>
        <v>18.833333333333336</v>
      </c>
      <c r="B199" s="3">
        <f>'1A'!$J228 + Calibration!$C$11</f>
        <v>424.4384388754255</v>
      </c>
      <c r="C199" s="3">
        <v>405.36220251629584</v>
      </c>
      <c r="D199" s="3">
        <v>576.66817524709586</v>
      </c>
      <c r="E199" s="3">
        <f t="shared" si="15"/>
        <v>6.4688391052062755E-2</v>
      </c>
      <c r="G199" s="3">
        <f>'2A'!$J228 + Calibration!$C$11</f>
        <v>368.75901648729325</v>
      </c>
      <c r="H199" s="3">
        <v>412.54429617892993</v>
      </c>
      <c r="I199" s="3">
        <v>581.62899443800359</v>
      </c>
      <c r="J199" s="3">
        <f t="shared" si="16"/>
        <v>8.2412465386528494E-2</v>
      </c>
      <c r="L199" s="3">
        <f>'3A'!$J228 + Calibration!$C$11</f>
        <v>406.74837592502865</v>
      </c>
      <c r="M199" s="3">
        <v>437.44750335799358</v>
      </c>
      <c r="N199" s="3">
        <v>587.36932506826906</v>
      </c>
      <c r="O199" s="3">
        <f t="shared" si="17"/>
        <v>0.18937487630238201</v>
      </c>
      <c r="Q199" s="3">
        <f>'4A'!$J384 + Calibration!$C$11</f>
        <v>397.68219710324013</v>
      </c>
      <c r="R199" s="3">
        <v>483.89691345872347</v>
      </c>
      <c r="S199" s="3">
        <v>586.23545674589263</v>
      </c>
      <c r="T199" s="3">
        <f t="shared" si="18"/>
        <v>0.45204024317110636</v>
      </c>
    </row>
    <row r="200" spans="1:20" x14ac:dyDescent="0.25">
      <c r="A200" s="3">
        <f t="shared" si="19"/>
        <v>18.916666666666668</v>
      </c>
      <c r="B200" s="3">
        <f>'1A'!$J229 + Calibration!$C$11</f>
        <v>409.40192295887789</v>
      </c>
      <c r="C200" s="3">
        <v>405.36220251629584</v>
      </c>
      <c r="D200" s="3">
        <v>578.5816471379344</v>
      </c>
      <c r="E200" s="3">
        <f t="shared" si="15"/>
        <v>6.4688391052062755E-2</v>
      </c>
      <c r="G200" s="3">
        <f>'2A'!$J229 + Calibration!$C$11</f>
        <v>396.70924607334598</v>
      </c>
      <c r="H200" s="3">
        <v>412.15396500161273</v>
      </c>
      <c r="I200" s="3">
        <v>581.27463755498491</v>
      </c>
      <c r="J200" s="3">
        <f t="shared" si="16"/>
        <v>8.0201875771550232E-2</v>
      </c>
      <c r="L200" s="3">
        <f>'3A'!$J229 + Calibration!$C$11</f>
        <v>423.2443183864176</v>
      </c>
      <c r="M200" s="3">
        <v>440.4138641731322</v>
      </c>
      <c r="N200" s="3">
        <v>588.14888611560605</v>
      </c>
      <c r="O200" s="3">
        <f t="shared" si="17"/>
        <v>0.20617447314036444</v>
      </c>
      <c r="Q200" s="3">
        <f>'4A'!$J385 + Calibration!$C$11</f>
        <v>406.74837592502865</v>
      </c>
      <c r="R200" s="3">
        <v>483.42835991347215</v>
      </c>
      <c r="S200" s="3">
        <v>591.975787376158</v>
      </c>
      <c r="T200" s="3">
        <f t="shared" si="18"/>
        <v>0.44938665139728778</v>
      </c>
    </row>
    <row r="201" spans="1:20" x14ac:dyDescent="0.25">
      <c r="A201" s="3">
        <f t="shared" si="19"/>
        <v>19</v>
      </c>
      <c r="B201" s="3">
        <f>'1A'!$J230 + Calibration!$C$11</f>
        <v>388.12967544164474</v>
      </c>
      <c r="C201" s="3">
        <v>405.36220251629584</v>
      </c>
      <c r="D201" s="3">
        <v>578.15640753934531</v>
      </c>
      <c r="E201" s="3">
        <f t="shared" si="15"/>
        <v>6.4688391052062755E-2</v>
      </c>
      <c r="G201" s="3">
        <f>'2A'!$J230 + Calibration!$C$11</f>
        <v>375.92356252115349</v>
      </c>
      <c r="H201" s="3">
        <v>412.15396500161273</v>
      </c>
      <c r="I201" s="3">
        <v>583.8967806907358</v>
      </c>
      <c r="J201" s="3">
        <f t="shared" si="16"/>
        <v>8.0201875771550232E-2</v>
      </c>
      <c r="L201" s="3">
        <f>'3A'!$J230 + Calibration!$C$11</f>
        <v>432.0893277490926</v>
      </c>
      <c r="M201" s="3">
        <v>440.4138641731322</v>
      </c>
      <c r="N201" s="3">
        <v>587.36932506826906</v>
      </c>
      <c r="O201" s="3">
        <f t="shared" si="17"/>
        <v>0.20617447314036444</v>
      </c>
      <c r="Q201" s="3">
        <f>'4A'!$J386 + Calibration!$C$11</f>
        <v>418.24684387145942</v>
      </c>
      <c r="R201" s="3">
        <v>486.00454568376472</v>
      </c>
      <c r="S201" s="3">
        <v>587.01501070637539</v>
      </c>
      <c r="T201" s="3">
        <f t="shared" si="18"/>
        <v>0.46397654285613915</v>
      </c>
    </row>
    <row r="202" spans="1:20" x14ac:dyDescent="0.25">
      <c r="A202" s="3">
        <f t="shared" si="19"/>
        <v>19.083333333333332</v>
      </c>
      <c r="B202" s="3">
        <f>'1A'!$J231 + Calibration!$C$11</f>
        <v>388.57183745968484</v>
      </c>
      <c r="C202" s="3">
        <v>405.83052186284112</v>
      </c>
      <c r="D202" s="3">
        <v>576.66817524709586</v>
      </c>
      <c r="E202" s="3">
        <f t="shared" si="15"/>
        <v>6.7340656472114346E-2</v>
      </c>
      <c r="G202" s="3">
        <f>'2A'!$J231 + Calibration!$C$11</f>
        <v>385.47612840779527</v>
      </c>
      <c r="H202" s="3">
        <v>413.01277165794568</v>
      </c>
      <c r="I202" s="3">
        <v>583.54242380771711</v>
      </c>
      <c r="J202" s="3">
        <f t="shared" si="16"/>
        <v>8.5065615042423451E-2</v>
      </c>
      <c r="L202" s="3">
        <f>'3A'!$J231 + Calibration!$C$11</f>
        <v>417.53933157253903</v>
      </c>
      <c r="M202" s="3">
        <v>440.4138641731322</v>
      </c>
      <c r="N202" s="3">
        <v>580.84944047752083</v>
      </c>
      <c r="O202" s="3">
        <f t="shared" si="17"/>
        <v>0.20617447314036444</v>
      </c>
      <c r="Q202" s="3">
        <f>'4A'!$J387 + Calibration!$C$11</f>
        <v>431.60285223414542</v>
      </c>
      <c r="R202" s="3">
        <v>488.50282135106454</v>
      </c>
      <c r="S202" s="3">
        <v>581.98330879989726</v>
      </c>
      <c r="T202" s="3">
        <f t="shared" si="18"/>
        <v>0.47812520062783959</v>
      </c>
    </row>
    <row r="203" spans="1:20" x14ac:dyDescent="0.25">
      <c r="A203" s="3">
        <f t="shared" si="19"/>
        <v>19.166666666666664</v>
      </c>
      <c r="B203" s="3">
        <f>'1A'!$J232 + Calibration!$C$11</f>
        <v>391.00421503442055</v>
      </c>
      <c r="C203" s="3">
        <v>405.83052186284112</v>
      </c>
      <c r="D203" s="3">
        <v>577.02253213011466</v>
      </c>
      <c r="E203" s="3">
        <f t="shared" si="15"/>
        <v>6.7340656472114346E-2</v>
      </c>
      <c r="G203" s="3">
        <f>'2A'!$J232 + Calibration!$C$11</f>
        <v>395.5152582594784</v>
      </c>
      <c r="H203" s="3">
        <v>412.15396500161273</v>
      </c>
      <c r="I203" s="3">
        <v>589.63711840785538</v>
      </c>
      <c r="J203" s="3">
        <f t="shared" si="16"/>
        <v>8.0201875771550232E-2</v>
      </c>
      <c r="L203" s="3">
        <f>'3A'!$J232 + Calibration!$C$11</f>
        <v>450.04469675532243</v>
      </c>
      <c r="M203" s="3">
        <v>437.44750335799358</v>
      </c>
      <c r="N203" s="3">
        <v>584.67634173807278</v>
      </c>
      <c r="O203" s="3">
        <f t="shared" si="17"/>
        <v>0.18937487630238201</v>
      </c>
      <c r="Q203" s="3">
        <f>'4A'!$J388 + Calibration!$C$11</f>
        <v>401.75090141007047</v>
      </c>
      <c r="R203" s="3">
        <v>490.22027853125974</v>
      </c>
      <c r="S203" s="3">
        <v>587.01501070637539</v>
      </c>
      <c r="T203" s="3">
        <f t="shared" si="18"/>
        <v>0.48785179493374137</v>
      </c>
    </row>
    <row r="204" spans="1:20" x14ac:dyDescent="0.25">
      <c r="A204" s="3">
        <f t="shared" si="19"/>
        <v>19.249999999999996</v>
      </c>
      <c r="B204" s="3">
        <f>'1A'!$J233 + Calibration!$C$11</f>
        <v>379.99226682798383</v>
      </c>
      <c r="C204" s="3">
        <v>404.11322081511685</v>
      </c>
      <c r="D204" s="3">
        <v>580.06987943018385</v>
      </c>
      <c r="E204" s="3">
        <f t="shared" si="15"/>
        <v>5.7614946402058512E-2</v>
      </c>
      <c r="G204" s="3">
        <f>'2A'!$J233 + Calibration!$C$11</f>
        <v>393.61349279640956</v>
      </c>
      <c r="H204" s="3">
        <v>413.4030247690273</v>
      </c>
      <c r="I204" s="3">
        <v>583.8967806907358</v>
      </c>
      <c r="J204" s="3">
        <f t="shared" si="16"/>
        <v>8.7275762539478094E-2</v>
      </c>
      <c r="L204" s="3">
        <f>'3A'!$J233 + Calibration!$C$11</f>
        <v>420.63504062442837</v>
      </c>
      <c r="M204" s="3">
        <v>437.91582270453864</v>
      </c>
      <c r="N204" s="3">
        <v>587.72368903814197</v>
      </c>
      <c r="O204" s="3">
        <f t="shared" si="17"/>
        <v>0.19202714172243232</v>
      </c>
      <c r="Q204" s="3">
        <f>'4A'!$J389 + Calibration!$C$11</f>
        <v>435.93686259680919</v>
      </c>
      <c r="R204" s="3">
        <v>491.07900712135711</v>
      </c>
      <c r="S204" s="3">
        <v>591.975787376158</v>
      </c>
      <c r="T204" s="3">
        <f t="shared" si="18"/>
        <v>0.49271509208669095</v>
      </c>
    </row>
    <row r="205" spans="1:20" x14ac:dyDescent="0.25">
      <c r="A205" s="3">
        <f t="shared" si="19"/>
        <v>19.333333333333329</v>
      </c>
      <c r="B205" s="3">
        <f>'1A'!$J234 + Calibration!$C$11</f>
        <v>389.54478848957922</v>
      </c>
      <c r="C205" s="3">
        <v>404.58154016166191</v>
      </c>
      <c r="D205" s="3">
        <v>585.10153881553686</v>
      </c>
      <c r="E205" s="3">
        <f t="shared" si="15"/>
        <v>6.0267211822108806E-2</v>
      </c>
      <c r="G205" s="3">
        <f>'2A'!$J234 + Calibration!$C$11</f>
        <v>421.56372238246229</v>
      </c>
      <c r="H205" s="3">
        <v>412.54429617892993</v>
      </c>
      <c r="I205" s="3">
        <v>585.81021714730343</v>
      </c>
      <c r="J205" s="3">
        <f t="shared" si="16"/>
        <v>8.2412465386528494E-2</v>
      </c>
      <c r="L205" s="3">
        <f>'3A'!$J234 + Calibration!$C$11</f>
        <v>427.79949820819513</v>
      </c>
      <c r="M205" s="3">
        <v>437.44750335799358</v>
      </c>
      <c r="N205" s="3">
        <v>588.50324299862473</v>
      </c>
      <c r="O205" s="3">
        <f t="shared" si="17"/>
        <v>0.18937487630238201</v>
      </c>
      <c r="Q205" s="3">
        <f>'4A'!$J390 + Calibration!$C$11</f>
        <v>436.86567702998366</v>
      </c>
      <c r="R205" s="3">
        <v>498.65127582883747</v>
      </c>
      <c r="S205" s="3">
        <v>592.75534133664087</v>
      </c>
      <c r="T205" s="3">
        <f t="shared" si="18"/>
        <v>0.53559964638141044</v>
      </c>
    </row>
    <row r="206" spans="1:20" x14ac:dyDescent="0.25">
      <c r="A206" s="3">
        <f t="shared" si="19"/>
        <v>19.416666666666661</v>
      </c>
      <c r="B206" s="3">
        <f>'1A'!$J235 + Calibration!$C$11</f>
        <v>402.23737692501766</v>
      </c>
      <c r="C206" s="3">
        <v>404.97194940521445</v>
      </c>
      <c r="D206" s="3">
        <v>583.18810944582344</v>
      </c>
      <c r="E206" s="3">
        <f t="shared" si="15"/>
        <v>6.2478243555009402E-2</v>
      </c>
      <c r="G206" s="3">
        <f>'2A'!$J235 + Calibration!$C$11</f>
        <v>399.58396256630874</v>
      </c>
      <c r="H206" s="3">
        <v>412.15396500161273</v>
      </c>
      <c r="I206" s="3">
        <v>597.29092092895939</v>
      </c>
      <c r="J206" s="3">
        <f t="shared" si="16"/>
        <v>8.0201875771550232E-2</v>
      </c>
      <c r="L206" s="3">
        <f>'3A'!$J235 + Calibration!$C$11</f>
        <v>424.92491439037246</v>
      </c>
      <c r="M206" s="3">
        <v>440.88241771838352</v>
      </c>
      <c r="N206" s="3">
        <v>588.92844007608892</v>
      </c>
      <c r="O206" s="3">
        <f t="shared" si="17"/>
        <v>0.20882806491418301</v>
      </c>
      <c r="Q206" s="3">
        <f>'4A'!$J391 + Calibration!$C$11</f>
        <v>430.40877597018414</v>
      </c>
      <c r="R206" s="3">
        <v>496.15323436024391</v>
      </c>
      <c r="S206" s="3">
        <v>586.58977110778619</v>
      </c>
      <c r="T206" s="3">
        <f t="shared" si="18"/>
        <v>0.52145231496347833</v>
      </c>
    </row>
    <row r="207" spans="1:20" x14ac:dyDescent="0.25">
      <c r="A207" s="3">
        <f t="shared" si="19"/>
        <v>19.499999999999993</v>
      </c>
      <c r="B207" s="3">
        <f>'1A'!$J236 + Calibration!$C$11</f>
        <v>397.41689104740669</v>
      </c>
      <c r="C207" s="3">
        <v>405.36220251629584</v>
      </c>
      <c r="D207" s="3">
        <v>580.84944047752083</v>
      </c>
      <c r="E207" s="3">
        <f t="shared" si="15"/>
        <v>6.4688391052062755E-2</v>
      </c>
      <c r="G207" s="3">
        <f>'2A'!$J236 + Calibration!$C$11</f>
        <v>403.87379210720621</v>
      </c>
      <c r="H207" s="3">
        <v>409.65584546678383</v>
      </c>
      <c r="I207" s="3">
        <v>595.02313467622719</v>
      </c>
      <c r="J207" s="3">
        <f t="shared" si="16"/>
        <v>6.6054102235695772E-2</v>
      </c>
      <c r="L207" s="3">
        <f>'3A'!$J236 + Calibration!$C$11</f>
        <v>410.81708023185922</v>
      </c>
      <c r="M207" s="3">
        <v>442.52173059687971</v>
      </c>
      <c r="N207" s="3">
        <v>578.93596858668218</v>
      </c>
      <c r="O207" s="3">
        <f t="shared" si="17"/>
        <v>0.21811209917916552</v>
      </c>
      <c r="Q207" s="3">
        <f>'4A'!$J392 + Calibration!$C$11</f>
        <v>408.91544744393093</v>
      </c>
      <c r="R207" s="3">
        <v>498.26110078399142</v>
      </c>
      <c r="S207" s="3">
        <v>586.58977110778619</v>
      </c>
      <c r="T207" s="3">
        <f t="shared" si="18"/>
        <v>0.53338994100227943</v>
      </c>
    </row>
    <row r="208" spans="1:20" x14ac:dyDescent="0.25">
      <c r="A208" s="3">
        <f t="shared" si="19"/>
        <v>19.583333333333325</v>
      </c>
      <c r="B208" s="3">
        <f>'1A'!$J237 + Calibration!$C$11</f>
        <v>399.09748705136178</v>
      </c>
      <c r="C208" s="3">
        <v>405.36220251629584</v>
      </c>
      <c r="D208" s="3">
        <v>579.36120109841715</v>
      </c>
      <c r="E208" s="3">
        <f t="shared" si="15"/>
        <v>6.4688391052062755E-2</v>
      </c>
      <c r="G208" s="3">
        <f>'2A'!$J237 + Calibration!$C$11</f>
        <v>410.81708023185922</v>
      </c>
      <c r="H208" s="3">
        <v>413.01277165794568</v>
      </c>
      <c r="I208" s="3">
        <v>585.81021714730343</v>
      </c>
      <c r="J208" s="3">
        <f t="shared" si="16"/>
        <v>8.5065615042423451E-2</v>
      </c>
      <c r="L208" s="3">
        <f>'3A'!$J237 + Calibration!$C$11</f>
        <v>405.06777992107379</v>
      </c>
      <c r="M208" s="3">
        <v>442.52173059687971</v>
      </c>
      <c r="N208" s="3">
        <v>588.14888611560605</v>
      </c>
      <c r="O208" s="3">
        <f t="shared" si="17"/>
        <v>0.21811209917916552</v>
      </c>
      <c r="Q208" s="3">
        <f>'4A'!$J393 + Calibration!$C$11</f>
        <v>406.26190041008169</v>
      </c>
      <c r="R208" s="3">
        <v>496.15323436024391</v>
      </c>
      <c r="S208" s="3">
        <v>582.76286984723424</v>
      </c>
      <c r="T208" s="3">
        <f t="shared" si="18"/>
        <v>0.52145231496347833</v>
      </c>
    </row>
    <row r="209" spans="1:20" x14ac:dyDescent="0.25">
      <c r="A209" s="3">
        <f t="shared" si="19"/>
        <v>19.666666666666657</v>
      </c>
      <c r="B209" s="3">
        <f>'1A'!$J238 + Calibration!$C$11</f>
        <v>392.41950498254198</v>
      </c>
      <c r="C209" s="3">
        <v>406.22093110639344</v>
      </c>
      <c r="D209" s="3">
        <v>580.06987943018385</v>
      </c>
      <c r="E209" s="3">
        <f t="shared" si="15"/>
        <v>6.9551688205013645E-2</v>
      </c>
      <c r="G209" s="3">
        <f>'2A'!$J238 + Calibration!$C$11</f>
        <v>435.45038708186223</v>
      </c>
      <c r="H209" s="3">
        <v>413.4030247690273</v>
      </c>
      <c r="I209" s="3">
        <v>585.45589569855565</v>
      </c>
      <c r="J209" s="3">
        <f t="shared" si="16"/>
        <v>8.7275762539478094E-2</v>
      </c>
      <c r="L209" s="3">
        <f>'3A'!$J238 + Calibration!$C$11</f>
        <v>411.30355574680618</v>
      </c>
      <c r="M209" s="3">
        <v>442.52173059687971</v>
      </c>
      <c r="N209" s="3">
        <v>587.01501070637539</v>
      </c>
      <c r="O209" s="3">
        <f t="shared" si="17"/>
        <v>0.21811209917916552</v>
      </c>
      <c r="Q209" s="3">
        <f>'4A'!$J394 + Calibration!$C$11</f>
        <v>405.06777992107379</v>
      </c>
      <c r="R209" s="3">
        <v>496.15323436024391</v>
      </c>
      <c r="S209" s="3">
        <v>587.36932506826906</v>
      </c>
      <c r="T209" s="3">
        <f t="shared" si="18"/>
        <v>0.52145231496347833</v>
      </c>
    </row>
    <row r="210" spans="1:20" x14ac:dyDescent="0.25">
      <c r="A210" s="3">
        <f t="shared" si="19"/>
        <v>19.749999999999989</v>
      </c>
      <c r="B210" s="3">
        <f>'1A'!$J239 + Calibration!$C$11</f>
        <v>366.10560212858434</v>
      </c>
      <c r="C210" s="3">
        <v>405.36220251629584</v>
      </c>
      <c r="D210" s="3">
        <v>587.36932506826906</v>
      </c>
      <c r="E210" s="3">
        <f t="shared" si="15"/>
        <v>6.4688391052062755E-2</v>
      </c>
      <c r="G210" s="3">
        <f>'2A'!$J239 + Calibration!$C$11</f>
        <v>432.79697272315332</v>
      </c>
      <c r="H210" s="3">
        <v>412.54429617892993</v>
      </c>
      <c r="I210" s="3">
        <v>593.88925926699653</v>
      </c>
      <c r="J210" s="3">
        <f t="shared" si="16"/>
        <v>8.2412465386528494E-2</v>
      </c>
      <c r="L210" s="3">
        <f>'3A'!$J239 + Calibration!$C$11</f>
        <v>407.72132695492303</v>
      </c>
      <c r="M210" s="3">
        <v>442.99004994342476</v>
      </c>
      <c r="N210" s="3">
        <v>578.5816471379344</v>
      </c>
      <c r="O210" s="3">
        <f t="shared" si="17"/>
        <v>0.22076436459921581</v>
      </c>
      <c r="Q210" s="3">
        <f>'4A'!$J395 + Calibration!$C$11</f>
        <v>396.97468480431974</v>
      </c>
      <c r="R210" s="3">
        <v>493.18663934639835</v>
      </c>
      <c r="S210" s="3">
        <v>585.10153881553686</v>
      </c>
      <c r="T210" s="3">
        <f t="shared" si="18"/>
        <v>0.5046513917717238</v>
      </c>
    </row>
    <row r="211" spans="1:20" x14ac:dyDescent="0.25">
      <c r="A211" s="3">
        <f t="shared" si="19"/>
        <v>19.833333333333321</v>
      </c>
      <c r="B211" s="3">
        <f>'1A'!$J240 + Calibration!$C$11</f>
        <v>381.40742410096493</v>
      </c>
      <c r="C211" s="3">
        <v>405.36220251629584</v>
      </c>
      <c r="D211" s="3">
        <v>591.55059029869403</v>
      </c>
      <c r="E211" s="3">
        <f t="shared" si="15"/>
        <v>6.4688391052062755E-2</v>
      </c>
      <c r="G211" s="3">
        <f>'2A'!$J240 + Calibration!$C$11</f>
        <v>422.05019789740948</v>
      </c>
      <c r="H211" s="3">
        <v>412.54429617892993</v>
      </c>
      <c r="I211" s="3">
        <v>594.24357362889032</v>
      </c>
      <c r="J211" s="3">
        <f t="shared" si="16"/>
        <v>8.2412465386528494E-2</v>
      </c>
      <c r="L211" s="3">
        <f>'3A'!$J240 + Calibration!$C$11</f>
        <v>409.62295974285132</v>
      </c>
      <c r="M211" s="3">
        <v>445.09791636717227</v>
      </c>
      <c r="N211" s="3">
        <v>582.76286984723424</v>
      </c>
      <c r="O211" s="3">
        <f t="shared" si="17"/>
        <v>0.23270199063801691</v>
      </c>
      <c r="Q211" s="3">
        <f>'4A'!$J396 + Calibration!$C$11</f>
        <v>384.54744664976135</v>
      </c>
      <c r="R211" s="3">
        <v>493.18663934639835</v>
      </c>
      <c r="S211" s="3">
        <v>582.40854839848646</v>
      </c>
      <c r="T211" s="3">
        <f t="shared" si="18"/>
        <v>0.5046513917717238</v>
      </c>
    </row>
    <row r="212" spans="1:20" x14ac:dyDescent="0.25">
      <c r="A212" s="3">
        <f t="shared" si="19"/>
        <v>19.916666666666654</v>
      </c>
      <c r="B212" s="3">
        <f>'1A'!$J241 + Calibration!$C$11</f>
        <v>368.27254097234584</v>
      </c>
      <c r="C212" s="3">
        <v>408.32871946390583</v>
      </c>
      <c r="D212" s="3">
        <v>582.40854839848646</v>
      </c>
      <c r="E212" s="3">
        <f t="shared" si="15"/>
        <v>8.1488872125893702E-2</v>
      </c>
      <c r="G212" s="3">
        <f>'2A'!$J241 + Calibration!$C$11</f>
        <v>419.17561407958704</v>
      </c>
      <c r="H212" s="3">
        <v>413.01277165794568</v>
      </c>
      <c r="I212" s="3">
        <v>593.10970530651377</v>
      </c>
      <c r="J212" s="3">
        <f t="shared" si="16"/>
        <v>8.5065615042423451E-2</v>
      </c>
      <c r="L212" s="3">
        <f>'3A'!$J241 + Calibration!$C$11</f>
        <v>407.72132695492303</v>
      </c>
      <c r="M212" s="3">
        <v>445.87850065557132</v>
      </c>
      <c r="N212" s="3">
        <v>586.23545674589263</v>
      </c>
      <c r="O212" s="3">
        <f t="shared" si="17"/>
        <v>0.23712272775005111</v>
      </c>
      <c r="Q212" s="3">
        <f>'4A'!$J397 + Calibration!$C$11</f>
        <v>404.13909816303942</v>
      </c>
      <c r="R212" s="3">
        <v>493.18663934639835</v>
      </c>
      <c r="S212" s="3">
        <v>591.19622632882101</v>
      </c>
      <c r="T212" s="3">
        <f t="shared" si="18"/>
        <v>0.5046513917717238</v>
      </c>
    </row>
    <row r="213" spans="1:20" x14ac:dyDescent="0.25">
      <c r="B213" s="3">
        <f>AVERAGE(B2:B212)</f>
        <v>393.93995766948154</v>
      </c>
      <c r="D213" s="3">
        <f>AVERAGE(D2:D212)</f>
        <v>582.40111486214232</v>
      </c>
      <c r="G213" s="3">
        <f>AVERAGE(G2:G212)</f>
        <v>397.99245244367722</v>
      </c>
      <c r="I213" s="3">
        <f>AVERAGE(I2:I212)</f>
        <v>583.61195502644694</v>
      </c>
      <c r="L213" s="3">
        <f>AVERAGE(L2:L212)</f>
        <v>404.00895016813183</v>
      </c>
      <c r="N213" s="3">
        <f>AVERAGE(N2:N212)</f>
        <v>587.33221701736738</v>
      </c>
      <c r="Q213" s="3">
        <f>AVERAGE(Q2:Q212)</f>
        <v>404.07866084585061</v>
      </c>
      <c r="S213" s="3">
        <f>AVERAGE(S2:S212)</f>
        <v>571.57577598687158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J10" sqref="J10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43.021573099562488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2010-10-19T01:55:46Z</dcterms:created>
  <dcterms:modified xsi:type="dcterms:W3CDTF">2011-02-27T05:40:51Z</dcterms:modified>
</cp:coreProperties>
</file>